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8324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Windows\Desktop\IDRD\INFORMES POBLACIONALES\2024\IV TRIMESTRE\ACCIÓN COMUNAL\"/>
    </mc:Choice>
  </mc:AlternateContent>
  <xr:revisionPtr revIDLastSave="0" documentId="13_ncr:1_{D6412EA4-7CBD-46C9-ADC5-7E4F113F6764}" xr6:coauthVersionLast="47" xr6:coauthVersionMax="47" xr10:uidLastSave="{00000000-0000-0000-0000-000000000000}"/>
  <bookViews>
    <workbookView xWindow="-120" yWindow="-120" windowWidth="20730" windowHeight="11040" xr2:uid="{00000000-000D-0000-FFFF-FFFF00000000}"/>
  </bookViews>
  <sheets>
    <sheet name="Hoja1" sheetId="2" r:id="rId1"/>
    <sheet name="Hoja2" sheetId="3" r:id="rId2"/>
  </sheets>
  <definedNames>
    <definedName name="_xlnm._FilterDatabase" localSheetId="0" hidden="1">Hoja1!$A$1:$BQ$16</definedName>
    <definedName name="_xlnm._FilterDatabase" localSheetId="1" hidden="1">Hoja2!$F$1:$F$16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AU17" i="2" l="1"/>
  <c r="AV17" i="2"/>
  <c r="AW17" i="2"/>
  <c r="AX17" i="2"/>
  <c r="AY17" i="2"/>
  <c r="AZ17" i="2"/>
  <c r="BA17" i="2"/>
  <c r="BB17" i="2"/>
  <c r="BC17" i="2"/>
  <c r="BD17" i="2"/>
  <c r="BE17" i="2"/>
  <c r="BF17" i="2"/>
  <c r="BG17" i="2"/>
  <c r="AT17" i="2"/>
</calcChain>
</file>

<file path=xl/sharedStrings.xml><?xml version="1.0" encoding="utf-8"?>
<sst xmlns="http://schemas.openxmlformats.org/spreadsheetml/2006/main" count="644" uniqueCount="387">
  <si>
    <t>ID ACTIVIDAD</t>
  </si>
  <si>
    <t>ACTIVIDAD</t>
  </si>
  <si>
    <t>SUBACTIVIDAD</t>
  </si>
  <si>
    <t>TEMÁTICA</t>
  </si>
  <si>
    <t>COMPONENTE</t>
  </si>
  <si>
    <t>SECTORES</t>
  </si>
  <si>
    <t>OBSERVACIONES</t>
  </si>
  <si>
    <t>FECHA DE EJECUCIÓN</t>
  </si>
  <si>
    <t>HORA DE IMPLEMENTACIÓN</t>
  </si>
  <si>
    <t>HORA DE INICIO</t>
  </si>
  <si>
    <t>HORA FIN</t>
  </si>
  <si>
    <t>TOTAL HORAS</t>
  </si>
  <si>
    <t>DOCUMENTO GESTOR</t>
  </si>
  <si>
    <t>GESTOR</t>
  </si>
  <si>
    <t>DOCUMENTO RESPONSABLE</t>
  </si>
  <si>
    <t>RESPONSABLE</t>
  </si>
  <si>
    <t>ACOMPAÑANTES</t>
  </si>
  <si>
    <t>DIRECCIÓN</t>
  </si>
  <si>
    <t>ESCENARIO</t>
  </si>
  <si>
    <t>CÓDIGO PARQUE</t>
  </si>
  <si>
    <t>LOCALIDAD ESCENARIO</t>
  </si>
  <si>
    <t>UPZ ESCENARIO</t>
  </si>
  <si>
    <t>BARRIO ESCENARIO</t>
  </si>
  <si>
    <t>OTRO NOMBRE DEL BARRIO</t>
  </si>
  <si>
    <t>LOCALIDAD COMUNIDAD</t>
  </si>
  <si>
    <t>UPZ COMUNIDAD</t>
  </si>
  <si>
    <t>BARRIO COMUNIDAD</t>
  </si>
  <si>
    <t>INSTITUCIÓN GRUPO COMUNIDAD</t>
  </si>
  <si>
    <t>CARACTERÍSTICAS DE LA POBLACIÓN</t>
  </si>
  <si>
    <t>CARACTERÍSTICAS ESPECÍFICAS DE LA POBLACIÓN</t>
  </si>
  <si>
    <t>PUNTO DE ENCUENTRO</t>
  </si>
  <si>
    <t>PERSONA CONTÁCTO</t>
  </si>
  <si>
    <t>ROL COMUNIDAD</t>
  </si>
  <si>
    <t>TELEFONO</t>
  </si>
  <si>
    <t>CANTIDAD ASISTENTES</t>
  </si>
  <si>
    <t>POBLACIÓN</t>
  </si>
  <si>
    <t>ENTIDAD</t>
  </si>
  <si>
    <t>LOCALIDAD</t>
  </si>
  <si>
    <t>UPZ</t>
  </si>
  <si>
    <t>BARRIO</t>
  </si>
  <si>
    <t>GRUPOS ETNICOS</t>
  </si>
  <si>
    <t>GRUPOS SOCIALES</t>
  </si>
  <si>
    <t>OTRAS POBLACIONES CON ENFOQUE DIFERENCIAL</t>
  </si>
  <si>
    <t>FEMENINO DE 0 A 5 AÑOS</t>
  </si>
  <si>
    <t>MASCULINO DE 0 A 5 AÑOS</t>
  </si>
  <si>
    <t>FEMENINO DE 6 A 12 AÑOS</t>
  </si>
  <si>
    <t>MASCULINO DE 6 A 12 AÑOS</t>
  </si>
  <si>
    <t>FEMENINO DE 13 A 17 AÑOS</t>
  </si>
  <si>
    <t>MASCULINO DE 13 A 17 AÑOS</t>
  </si>
  <si>
    <t>FEMENINO DE 18 A 26 AÑOS</t>
  </si>
  <si>
    <t>MASCULINO DE 18 A 26 AÑOS</t>
  </si>
  <si>
    <t>FEMENINO DE 27 A 59 AÑOS</t>
  </si>
  <si>
    <t>MASCULINO DE 27 A 59 AÑOS</t>
  </si>
  <si>
    <t>FEMENINO DE 60 AÑOS</t>
  </si>
  <si>
    <t>MASCULINO DE 60 AÑOS</t>
  </si>
  <si>
    <t>SUBTOTAL</t>
  </si>
  <si>
    <t>TOTAL</t>
  </si>
  <si>
    <t>FECHA DE REGISTRO ACTIVIDAD EN EL SISTEMA</t>
  </si>
  <si>
    <t>TIPO OBSERVACIÓN</t>
  </si>
  <si>
    <t>REQUISITOS</t>
  </si>
  <si>
    <t>CAUSA</t>
  </si>
  <si>
    <t>ACCIÓN</t>
  </si>
  <si>
    <t>09:50:00</t>
  </si>
  <si>
    <t>10:00:00</t>
  </si>
  <si>
    <t>OTRO</t>
  </si>
  <si>
    <t xml:space="preserve">(1) OFICIAL
</t>
  </si>
  <si>
    <t xml:space="preserve">(1) 
</t>
  </si>
  <si>
    <t xml:space="preserve">(1) N.A
</t>
  </si>
  <si>
    <t>NO</t>
  </si>
  <si>
    <t>2024-10-02</t>
  </si>
  <si>
    <t>09:30:00</t>
  </si>
  <si>
    <t>12:30:00</t>
  </si>
  <si>
    <t>LIDER</t>
  </si>
  <si>
    <t>RECREACIÓN PARA DISCAPACIDAD</t>
  </si>
  <si>
    <t>ZONA SENSIBLE</t>
  </si>
  <si>
    <t>EXPERENCIAL</t>
  </si>
  <si>
    <t>N/A</t>
  </si>
  <si>
    <t>2024-10-23</t>
  </si>
  <si>
    <t>07:00:00</t>
  </si>
  <si>
    <t>07:50:00</t>
  </si>
  <si>
    <t>NORMA LIZETH GONZALEZ ALGARRA</t>
  </si>
  <si>
    <t>SUBA</t>
  </si>
  <si>
    <t xml:space="preserve">(1) NO OFICIAL
</t>
  </si>
  <si>
    <t xml:space="preserve">(1) SUBA
</t>
  </si>
  <si>
    <t xml:space="preserve">(1) OTRO
</t>
  </si>
  <si>
    <t xml:space="preserve">(1) 15
</t>
  </si>
  <si>
    <t>2024-10-01</t>
  </si>
  <si>
    <t>07:30:00</t>
  </si>
  <si>
    <t>08:00:00</t>
  </si>
  <si>
    <t>12:00:00</t>
  </si>
  <si>
    <t xml:space="preserve">(1) COMUNIDAD GENERAL (CG) 
</t>
  </si>
  <si>
    <t>08:30:00</t>
  </si>
  <si>
    <t>09:00:00</t>
  </si>
  <si>
    <t>SAN CRISTOBAL</t>
  </si>
  <si>
    <t xml:space="preserve">(1) OFICIAL
(2) OFICIAL
</t>
  </si>
  <si>
    <t xml:space="preserve">(1) 
(2) 
</t>
  </si>
  <si>
    <t xml:space="preserve">(1) N.A
(2) N.A
</t>
  </si>
  <si>
    <t>FONTIBON</t>
  </si>
  <si>
    <t>CENTRO FONTIBON</t>
  </si>
  <si>
    <t>USAQUEN</t>
  </si>
  <si>
    <t>SAN CRISTóBAL</t>
  </si>
  <si>
    <t>2024-10-03</t>
  </si>
  <si>
    <t>PUENTE ARANDA</t>
  </si>
  <si>
    <t>SAN RAFAEL</t>
  </si>
  <si>
    <t xml:space="preserve">(1) PUENTE ARANDA
</t>
  </si>
  <si>
    <t xml:space="preserve">(1) SAN RAFAEL
</t>
  </si>
  <si>
    <t xml:space="preserve">(1) GALAN
</t>
  </si>
  <si>
    <t>RECREOACTIVATE</t>
  </si>
  <si>
    <t>JUEGOS ADAPTADOS</t>
  </si>
  <si>
    <t>LUISA FERNANDA NUNCIRA MARTINEZ</t>
  </si>
  <si>
    <t>YENNY PAOLA BAUTISTA CARRERO</t>
  </si>
  <si>
    <t>BAVARIA</t>
  </si>
  <si>
    <t>GLORIA</t>
  </si>
  <si>
    <t xml:space="preserve">(1) DISCAPACIDAD COGNITIVA
(2) DISCAPACIDAD FíSICA
</t>
  </si>
  <si>
    <t>10:50:00</t>
  </si>
  <si>
    <t>11:00:00</t>
  </si>
  <si>
    <t>10:40:00</t>
  </si>
  <si>
    <t xml:space="preserve">(1) SAN CRISTOBAL
</t>
  </si>
  <si>
    <t xml:space="preserve">(1) PERSONAS EN CONDICIóN DE DISCAPACIDAD.
</t>
  </si>
  <si>
    <t xml:space="preserve">(1) 12
</t>
  </si>
  <si>
    <t>SANTA FE</t>
  </si>
  <si>
    <t>LOURDES</t>
  </si>
  <si>
    <t>QUIROGA</t>
  </si>
  <si>
    <t>LAS CRUCES</t>
  </si>
  <si>
    <t>RECREACIÓN PARA OTRAS POBLACIONES</t>
  </si>
  <si>
    <t>TALLERES LÚDICOS</t>
  </si>
  <si>
    <t>CREATIVIDAD</t>
  </si>
  <si>
    <t>WENDY YIBETH LOPEZ LEON</t>
  </si>
  <si>
    <t xml:space="preserve">(1) - Ejecución Aprobado
</t>
  </si>
  <si>
    <t xml:space="preserve">(1) - aprobado
</t>
  </si>
  <si>
    <t xml:space="preserve">(1) MIXTO
</t>
  </si>
  <si>
    <t>EL RINCóN</t>
  </si>
  <si>
    <t xml:space="preserve">(1) 20
</t>
  </si>
  <si>
    <t>10:10:00</t>
  </si>
  <si>
    <t>08:50:00</t>
  </si>
  <si>
    <t>PARRA MEJIA ANUADAR SADAD</t>
  </si>
  <si>
    <t>LEIDY CAROLINA GIL MONTAÑO</t>
  </si>
  <si>
    <t>07:20:00</t>
  </si>
  <si>
    <t>AURES II</t>
  </si>
  <si>
    <t xml:space="preserve">(1) EL RINCóN
</t>
  </si>
  <si>
    <t xml:space="preserve">(1) AURES II
</t>
  </si>
  <si>
    <t xml:space="preserve">(1) 30
</t>
  </si>
  <si>
    <t>SERGIO CAMILO POVEDA CORREDOR</t>
  </si>
  <si>
    <t>RAFAEL URIBE</t>
  </si>
  <si>
    <t xml:space="preserve">(1) RAFAEL URIBE
</t>
  </si>
  <si>
    <t>COMUNEROS</t>
  </si>
  <si>
    <t>RECREACIÓN PARA ADULTEZ</t>
  </si>
  <si>
    <t>CIRCULOS DE SABER</t>
  </si>
  <si>
    <t>06:50:00</t>
  </si>
  <si>
    <t>FRANCISCO JOVANNY TOVAR ROJAS</t>
  </si>
  <si>
    <t xml:space="preserve">(1) FONTIBON
</t>
  </si>
  <si>
    <t xml:space="preserve">(1) 38
</t>
  </si>
  <si>
    <t>ANDREA MARCELA MUÑOZ GUILLEN</t>
  </si>
  <si>
    <t>LUISA FERNANDA FERNANDEZ ZULUAGA</t>
  </si>
  <si>
    <t>SAN ISIDRO -PATIOS</t>
  </si>
  <si>
    <t xml:space="preserve">(1) USAQUEN
</t>
  </si>
  <si>
    <t xml:space="preserve">(1) SAN CRISTóBAL
</t>
  </si>
  <si>
    <t>DIVERSIDAD</t>
  </si>
  <si>
    <t xml:space="preserve">(1) 21
</t>
  </si>
  <si>
    <t>DOCE DE OCTUBRE</t>
  </si>
  <si>
    <t>DESARROLLO Y POTENCIAL HUMANO</t>
  </si>
  <si>
    <t>TEJIENDO PROPOSITOS</t>
  </si>
  <si>
    <t>CIUDADANÍA</t>
  </si>
  <si>
    <t>CUIDANDO NUESTRO ENTORNO</t>
  </si>
  <si>
    <t xml:space="preserve">(1) 32
</t>
  </si>
  <si>
    <t>MUJER</t>
  </si>
  <si>
    <t>TEJIENDO FAMILIA</t>
  </si>
  <si>
    <t>BOYACá REAL</t>
  </si>
  <si>
    <t>DIANA TURBAY</t>
  </si>
  <si>
    <t xml:space="preserve">(1) DIANA TURBAY
</t>
  </si>
  <si>
    <t xml:space="preserve">(1) GLORIA
</t>
  </si>
  <si>
    <t>GALEANO PUELLO MAICOL ESMITH</t>
  </si>
  <si>
    <t xml:space="preserve">C.C. 1032486596 - GARAVITO SALCEDO INGRID (ASISTIÓ)
</t>
  </si>
  <si>
    <t>KR 1d ESTE # sur 51  - 23</t>
  </si>
  <si>
    <t>JAC Diana Turbay Ayacucho</t>
  </si>
  <si>
    <t>AYACUCHO</t>
  </si>
  <si>
    <t xml:space="preserve">Daniel Mejia - </t>
  </si>
  <si>
    <t>Presidente de la JAC Ayacucho</t>
  </si>
  <si>
    <t>322 2456943</t>
  </si>
  <si>
    <t xml:space="preserve">(1) JAC Diana Turbay Ayacucho
</t>
  </si>
  <si>
    <t xml:space="preserve">(1) Ayacucho
</t>
  </si>
  <si>
    <t xml:space="preserve">(1) DISCAPACIDAD FíSICA
</t>
  </si>
  <si>
    <t xml:space="preserve">(1) CUIDADORES DE PERSONAS CON DISCAPACIDAD
</t>
  </si>
  <si>
    <t>2024-09-30 20:06:53</t>
  </si>
  <si>
    <t xml:space="preserve">Se realiza la actividad recreativa sin ninguna novedad, según lo planeado en la sim.
</t>
  </si>
  <si>
    <t>2024-10-21 15:42:12</t>
  </si>
  <si>
    <t>LAS FERIAS</t>
  </si>
  <si>
    <t>EDWIN JOHANNES NAZATE ORTIZ</t>
  </si>
  <si>
    <t>CL 1C  # 5A  - 30</t>
  </si>
  <si>
    <t xml:space="preserve">(1) SANTA FE
</t>
  </si>
  <si>
    <t xml:space="preserve">(1) LAS CRUCES
</t>
  </si>
  <si>
    <t>RECREACIÓN PARA FAMILIA</t>
  </si>
  <si>
    <t>LA CANDELARIA</t>
  </si>
  <si>
    <t>MARCO FIDEL SUáREZ</t>
  </si>
  <si>
    <t xml:space="preserve">(1) MARCO FIDEL SUáREZ
</t>
  </si>
  <si>
    <t xml:space="preserve">(1) 55
</t>
  </si>
  <si>
    <t>08:40:00</t>
  </si>
  <si>
    <t>LOS ALCáZARES</t>
  </si>
  <si>
    <t>TIMIZA</t>
  </si>
  <si>
    <t>11:40:00</t>
  </si>
  <si>
    <t>09:10:00</t>
  </si>
  <si>
    <t>13:40:00</t>
  </si>
  <si>
    <t>LAURA CAMILA GUTIERREZ RODRIGUEZ</t>
  </si>
  <si>
    <t xml:space="preserve">(1) CENTRO FONTIBON
</t>
  </si>
  <si>
    <t xml:space="preserve">(1) 31
</t>
  </si>
  <si>
    <t>JUEGOS TRADICIONALES</t>
  </si>
  <si>
    <t>JOSE DE JESUS VALDÉS SALAS</t>
  </si>
  <si>
    <t xml:space="preserve">C.C. 1069760193 - RAMOS DIAZ ERICA (ASISTIÓ)
C.C. 1026275516 - RODRIGUEZ MILA OLGA (ASISTIÓ)
C.C. 1020746772 - NEPTA PEÑA DAYANA (ASISTIÓ)
C.C. 1013617828 - ALEMAN PERILLA MAETHSENTH (ASISTIÓ)
C.C. 20927540 - QUINCHE VARGAS MARTHA (ASISTIÓ)
C.C. 1002275807 - TEJEDOR HERAZO JUAN (ASISTIÓ)
C.C. 1001065604 - GALLEGOS  MOSCOSO  DANILO (ASISTIÓ)
</t>
  </si>
  <si>
    <t>JAC Balcon</t>
  </si>
  <si>
    <t>EL BALCON</t>
  </si>
  <si>
    <t xml:space="preserve"> JAC BALCON</t>
  </si>
  <si>
    <t>Alvaro Pinilla</t>
  </si>
  <si>
    <t xml:space="preserve">(1)  JAC BALCON
</t>
  </si>
  <si>
    <t xml:space="preserve">(1) LOURDES
</t>
  </si>
  <si>
    <t xml:space="preserve">(1) El balcón 
</t>
  </si>
  <si>
    <t>2024-10-01 19:07:39</t>
  </si>
  <si>
    <t>Se realiza actividad recrodeportiva en el barrio en el barrio el balcón teniendo comunidad y buena participación de la misma</t>
  </si>
  <si>
    <t>2024-10-02 20:00:11</t>
  </si>
  <si>
    <t>SANTIAGO AUGUSTO MARTINEZ MORALES</t>
  </si>
  <si>
    <t>ANTONIO NARINO</t>
  </si>
  <si>
    <t>VILLA MAYOR ORIENTAL</t>
  </si>
  <si>
    <t>CIUDAD JARDíN</t>
  </si>
  <si>
    <t>2024-10-16</t>
  </si>
  <si>
    <t>ANDRÉS. FELIPE CAMELO ARDILA</t>
  </si>
  <si>
    <t xml:space="preserve">C.C. 1023942237 - CORTES DAVILA JESSICA (ASISTIÓ)
</t>
  </si>
  <si>
    <t>CL 39C SUR # 34A  - 10</t>
  </si>
  <si>
    <t xml:space="preserve">JAC VILLA MAYOR  </t>
  </si>
  <si>
    <t xml:space="preserve">JAC VILLA MAYOR COMUNIDAD </t>
  </si>
  <si>
    <t>JAC VILLA MAYOR calle 39c Sur # 34a - 10</t>
  </si>
  <si>
    <t>William López</t>
  </si>
  <si>
    <t>305 314 9181</t>
  </si>
  <si>
    <t xml:space="preserve">(1) JAC VILLA MAYOR COMUNIDAD 
</t>
  </si>
  <si>
    <t xml:space="preserve">(1) ANTONIO NARINO
</t>
  </si>
  <si>
    <t xml:space="preserve">(1) RESTREPO
</t>
  </si>
  <si>
    <t xml:space="preserve">(1) VILLA MAYOR ORIENTAL
</t>
  </si>
  <si>
    <t>2024-10-01 21:45:08</t>
  </si>
  <si>
    <t xml:space="preserve">Se realizan la actividad según la plataforma donde los participantes participaron con entusiasmo de las actividades propuestas por el equipo profesional de recreación, donde se llega a establecer hábitos de vida saludable y de tiempo de libre. </t>
  </si>
  <si>
    <t>2024-10-02 22:21:39</t>
  </si>
  <si>
    <t xml:space="preserve">(1) TIBABUYES
</t>
  </si>
  <si>
    <t xml:space="preserve">(1) 34
</t>
  </si>
  <si>
    <t xml:space="preserve">(1) 45
</t>
  </si>
  <si>
    <t xml:space="preserve">(1) TRANSVERSAL A TODOS LOS GRUPOS ETARIOS, éTNICOS Y SOCIALES(FAMILIAS)
</t>
  </si>
  <si>
    <t xml:space="preserve">(1) PENSIONADOS
</t>
  </si>
  <si>
    <t>DAYANA ANDREA NEPTA PEÑA</t>
  </si>
  <si>
    <t>JUDY NATALIA MORA SÁNCHEZ</t>
  </si>
  <si>
    <t>MAURICIO  PULIDO CORTES</t>
  </si>
  <si>
    <t>08:10:00</t>
  </si>
  <si>
    <t xml:space="preserve">C.C. 1023870668 - RUIZ VELASQUEZ FREDDY (ASISTIÓ)
</t>
  </si>
  <si>
    <t>DAVID SANTIAGO GOMEZ MORENO</t>
  </si>
  <si>
    <t>SAN JOSé</t>
  </si>
  <si>
    <t>INGRID TATIANA GARAVITO SALCEDO</t>
  </si>
  <si>
    <t xml:space="preserve">C.C. 1013618671 - MAICOL ESMITH GALEANO (ASISTIÓ)
</t>
  </si>
  <si>
    <t>DG 32BIS SUR # 12D  - 78</t>
  </si>
  <si>
    <t>JAC LA RESURRECCIÓN</t>
  </si>
  <si>
    <t>LA RESURRECCION</t>
  </si>
  <si>
    <t>Dg. 32c Bis ASur #12d-78</t>
  </si>
  <si>
    <t>ANGIE SALAMANCA</t>
  </si>
  <si>
    <t>310 2779232</t>
  </si>
  <si>
    <t xml:space="preserve">(1) JAC LA RESURRECCIÓN
</t>
  </si>
  <si>
    <t xml:space="preserve">(1) LA RESURRECCION
</t>
  </si>
  <si>
    <t>2024-10-02 21:02:31</t>
  </si>
  <si>
    <t>No se presentaron novedades, se cumplieron los objetivos de la actividad.</t>
  </si>
  <si>
    <t>2024-10-03 20:18:00</t>
  </si>
  <si>
    <t xml:space="preserve">C.C. 1030612858 - VASQUEZ ROMERO  JOSE  (ASISTIÓ)
</t>
  </si>
  <si>
    <t>SANTA CECILIA PUENTE NORTE</t>
  </si>
  <si>
    <t xml:space="preserve">C.C. 1052412173 -  VALCARCEL  MONAR JORGE (ASISTIÓ)
</t>
  </si>
  <si>
    <t xml:space="preserve">C.C. 1022439312 - MUÑOZ MEDINA JINETH (ASISTIÓ)
</t>
  </si>
  <si>
    <t xml:space="preserve">(1) NIñOS EN PROTECCIóN
</t>
  </si>
  <si>
    <t>ANGI YISELA NARANJO PEÑA</t>
  </si>
  <si>
    <t>KR 2  # 1A  - 38</t>
  </si>
  <si>
    <t>JAC EL TRIUNFO</t>
  </si>
  <si>
    <t xml:space="preserve">(1) 93
</t>
  </si>
  <si>
    <t xml:space="preserve">(1) FONTIBON SAN PABLO
</t>
  </si>
  <si>
    <t xml:space="preserve">(1) SAN PABLO JERICO
</t>
  </si>
  <si>
    <t>RINCON DE SUBA</t>
  </si>
  <si>
    <t>2024-10-11</t>
  </si>
  <si>
    <t xml:space="preserve">C.C. 1030675921 - MESA GIRALDO LAURA (ASISTIÓ)
</t>
  </si>
  <si>
    <t xml:space="preserve">(1) MUJERES DESDE LOS 18 AñOS EN ADELANTE
</t>
  </si>
  <si>
    <t>CL 141A  # 108A  -</t>
  </si>
  <si>
    <t xml:space="preserve">(1) - Ninguna
</t>
  </si>
  <si>
    <t>COLON</t>
  </si>
  <si>
    <t xml:space="preserve">(1) LA CANDELARIA
(2) LA CANDELARIA
</t>
  </si>
  <si>
    <t xml:space="preserve">C.C. 1044924674 - VALDÉS SALAS  JOSE (ASISTIÓ)
</t>
  </si>
  <si>
    <t>LUZ GONZALEZ</t>
  </si>
  <si>
    <t xml:space="preserve">(1) JAC EL TRIUNFO
</t>
  </si>
  <si>
    <t>2024-10-10 20:24:00</t>
  </si>
  <si>
    <t>Las actividades estuvieron muy interesantes y muy inclusivas para nuestra población gracias a  Dayana y José.</t>
  </si>
  <si>
    <t>2024-10-11 20:44:33</t>
  </si>
  <si>
    <t xml:space="preserve">C.C. 1000128834 - PARDO MARTINEZ JUAN (ASISTIÓ)
</t>
  </si>
  <si>
    <t>JAC Colonia Oriental</t>
  </si>
  <si>
    <t xml:space="preserve">(1) 159
</t>
  </si>
  <si>
    <t>BELEN</t>
  </si>
  <si>
    <t>KR 1  # 163  - 10</t>
  </si>
  <si>
    <t>SALON COMUNAL SANTA CECILIA</t>
  </si>
  <si>
    <t>INTEGRANTES JAC SANTA CECILIA</t>
  </si>
  <si>
    <t>CARMELITA</t>
  </si>
  <si>
    <t xml:space="preserve"> 305 8108245</t>
  </si>
  <si>
    <t xml:space="preserve">(1) INTEGRANTES JAC SANTA CECILIA
</t>
  </si>
  <si>
    <t>2024-10-15 20:06:20</t>
  </si>
  <si>
    <t>Ejecutan actividades recreativas con los profesionales en recreación para la fomentación del juego al adulto mayor y sus esparcimiento y la importancia de su participación en su núcleo familiar.</t>
  </si>
  <si>
    <t>2024-10-16 23:19:45</t>
  </si>
  <si>
    <t xml:space="preserve">C.C. 1000148639 - ALDANA  PEDREROS BRAYAN  (ASISTIÓ)
</t>
  </si>
  <si>
    <t>EL RINCON</t>
  </si>
  <si>
    <t xml:space="preserve">JAC EL SOLAR </t>
  </si>
  <si>
    <t xml:space="preserve">(1) JAC EL SOLAR 
</t>
  </si>
  <si>
    <t>2024-10-23 20:20:52</t>
  </si>
  <si>
    <t>2024-10-22</t>
  </si>
  <si>
    <t>2024-10-24</t>
  </si>
  <si>
    <t>2024-10-26</t>
  </si>
  <si>
    <t xml:space="preserve">(1) COLON
</t>
  </si>
  <si>
    <t>DG 44 SUR # 6  - 34</t>
  </si>
  <si>
    <t>SALÓN COMUNAL LA GLORIA</t>
  </si>
  <si>
    <t>LA GLORIA ORIENTAL</t>
  </si>
  <si>
    <t>JAC LA GLORIA</t>
  </si>
  <si>
    <t>ROCÍO</t>
  </si>
  <si>
    <t xml:space="preserve">(1) JAC LA GLORIA
</t>
  </si>
  <si>
    <t xml:space="preserve">(1) LA GLORIA ORIENTAL
</t>
  </si>
  <si>
    <t>2024-10-21 22:14:03</t>
  </si>
  <si>
    <t xml:space="preserve">La actividad recreativa se realiza en el salón comunal del barrio la gloria, en donde se organiza el grupo para así darle inicio a la rumba recreativa, en donde se evidencia a la comunidad muy entusiasta por medio del baile y así se llega al final de la actividad, en donde se le ofrece a la comunidad por su participación </t>
  </si>
  <si>
    <t>2024-10-23 05:50:25</t>
  </si>
  <si>
    <t xml:space="preserve"> Henrry </t>
  </si>
  <si>
    <t>CL 8  # 2  - 65</t>
  </si>
  <si>
    <t>GRUPO  JAC EGIPTO</t>
  </si>
  <si>
    <t>Cl. 8 #2-65</t>
  </si>
  <si>
    <t>ALFONSO CAÑON</t>
  </si>
  <si>
    <t xml:space="preserve">(1) GRUPO  JAC EGIPTO
(2) GRUPO  JAC EGIPTO
</t>
  </si>
  <si>
    <t xml:space="preserve">(1) BELEN
(2) BELEN
</t>
  </si>
  <si>
    <t xml:space="preserve">(1) 3
(2) 8
</t>
  </si>
  <si>
    <t>2024-10-22 20:39:50</t>
  </si>
  <si>
    <t>Se desarrolla la actividad dentro del espacio de la casa cultural ya que en el escenario había un evento de la alcaldía de la candelaria.</t>
  </si>
  <si>
    <t>CL 14 B  # 116  - 70</t>
  </si>
  <si>
    <t xml:space="preserve">JAC Recodo </t>
  </si>
  <si>
    <t xml:space="preserve">Astrid Monzon </t>
  </si>
  <si>
    <t xml:space="preserve">(1) JAC Recodo 
</t>
  </si>
  <si>
    <t>2024-10-23 19:05:56</t>
  </si>
  <si>
    <t>se desarrollo la actividad recreativa sin novedad,</t>
  </si>
  <si>
    <t>2024-10-24 19:06:41</t>
  </si>
  <si>
    <t>KR 105  # 19  - 94</t>
  </si>
  <si>
    <t>JAC Boston</t>
  </si>
  <si>
    <t>Dilia Camacho</t>
  </si>
  <si>
    <t xml:space="preserve">(1) JAC Boston
</t>
  </si>
  <si>
    <t>2024-10-23 19:19:02</t>
  </si>
  <si>
    <t>Se realiza actividad recreativa por medio de la musica, la poblción participa activamente,no se presentan novedades durante la sesión.</t>
  </si>
  <si>
    <t>2024-10-24 17:12:58</t>
  </si>
  <si>
    <t>ANDRES RICARDO AMAYA MUñOZ</t>
  </si>
  <si>
    <t>CL 16 J  # 99  - 55</t>
  </si>
  <si>
    <t xml:space="preserve">JAC Kasandra </t>
  </si>
  <si>
    <t xml:space="preserve">Nelson Rodríguez </t>
  </si>
  <si>
    <t xml:space="preserve">(1) JAC Kasandra 
</t>
  </si>
  <si>
    <t xml:space="preserve">(1) KasandrA
</t>
  </si>
  <si>
    <t>2024-10-25 22:00:44</t>
  </si>
  <si>
    <t>Se desarrollo una actividad recreativa con los niños y las niñas del parque Kasandra donde se trabajaron los valores ciudadanos por medio de juegos y vailes, con gran aceptación por parte de la comunidad conformada por los habitantes del barrio, cumpliendo con los objetivos planteados.</t>
  </si>
  <si>
    <t>2024-10-27 03:25:04</t>
  </si>
  <si>
    <t>2024-11-05</t>
  </si>
  <si>
    <t>CL 4 Y CL 4 Bis  # CON CRA 52  - Y CRA 52 A</t>
  </si>
  <si>
    <t xml:space="preserve">322 3148251 </t>
  </si>
  <si>
    <t xml:space="preserve">(1) JAC Colonia Oriental
</t>
  </si>
  <si>
    <t>2024-11-01 22:26:28</t>
  </si>
  <si>
    <t xml:space="preserve">Se realiza entrenamiento funcional con los usuarios asistentes al parque, enfocando el tren superior. </t>
  </si>
  <si>
    <t>2024-11-05 16:51:31</t>
  </si>
  <si>
    <t>2024-11-19</t>
  </si>
  <si>
    <t xml:space="preserve">C.C. 1001052453 - LOPEZ  JEISON (ASISTIÓ)
C.C. 79216997 - MARTINEZ CHAVES EDWARD (ASISTIÓ)
</t>
  </si>
  <si>
    <t>KR 43  # 5  -</t>
  </si>
  <si>
    <t xml:space="preserve">JAC Primavera Norte </t>
  </si>
  <si>
    <t xml:space="preserve"> Grupo Persona Mayor Champions</t>
  </si>
  <si>
    <t xml:space="preserve">- JAC Primavera Norte </t>
  </si>
  <si>
    <t xml:space="preserve"> Ana Milena Toro Yaya</t>
  </si>
  <si>
    <t xml:space="preserve"> 3115196083</t>
  </si>
  <si>
    <t xml:space="preserve">(1)  Grupo Persona Mayor Champions
</t>
  </si>
  <si>
    <t>2024-11-08 21:21:01</t>
  </si>
  <si>
    <t xml:space="preserve">Se trabaja con niños en protección de derechos, ya que ser cancelo la actividad con persona mayor en el parque champion. Se gestiona y se reprogramó la actividad con los niños anteriormente mencionados de Antonia santos. Se realizan actividades recreo deportivas y se cumple con el objetivo registrado en la actividad. </t>
  </si>
  <si>
    <t>2024-11-19 10:36:51</t>
  </si>
  <si>
    <t>2024-11-21</t>
  </si>
  <si>
    <t>TERESA AREVALO</t>
  </si>
  <si>
    <t>2024-11-14 17:36:04</t>
  </si>
  <si>
    <t xml:space="preserve">La actividad se desarrolla con normalidad cumpliendo el el objetivo propuesto, no se presentan inconvenientes en el desarrollo de la misma </t>
  </si>
  <si>
    <t>2024-11-21 18:07:34</t>
  </si>
  <si>
    <t>2024-12-19</t>
  </si>
  <si>
    <t xml:space="preserve">C.C. 1233908094 - MEDINA CORREA DIANA (ASISTIÓ)
C.C. 80066065 - SANTAMARIA ENCISO GERMAN (ASISTIÓ)
</t>
  </si>
  <si>
    <t>KR 105B  # 129D  - 92</t>
  </si>
  <si>
    <t>JAC AURES II</t>
  </si>
  <si>
    <t>jac aures ii</t>
  </si>
  <si>
    <t xml:space="preserve">LUZ MARINA </t>
  </si>
  <si>
    <t xml:space="preserve">(1) JAC AURES II
</t>
  </si>
  <si>
    <t>2024-12-09 13:43:57</t>
  </si>
  <si>
    <t xml:space="preserve">Se realiza acompañamiento al grupo de adultez de la junta de acción comunal del barrio aures 2 se realizan actividades músicalizadas </t>
  </si>
  <si>
    <t>2024-12-20 07:45:24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</si>
</sst>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2"/>
      <color rgb="FF000000"/>
      <name val="Calibri"/>
    </font>
    <font>
      <b/>
      <sz val="9"/>
      <color rgb="FF000000"/>
      <name val="Arial"/>
      <family val="2"/>
    </font>
    <font>
      <sz val="9"/>
      <color rgb="FF000000"/>
      <name val="Arial"/>
      <family val="2"/>
    </font>
    <font>
      <sz val="9"/>
      <color rgb="FF000000"/>
      <name val="Calibri"/>
      <family val="2"/>
    </font>
  </fonts>
  <fills count="10">
    <fill>
      <patternFill patternType="none"/>
    </fill>
    <fill>
      <patternFill patternType="gray125"/>
    </fill>
    <fill>
      <patternFill patternType="none"/>
    </fill>
    <fill>
      <patternFill patternType="solid">
        <fgColor rgb="FFFFFFFF"/>
        <bgColor rgb="FFFFFFFF"/>
      </patternFill>
    </fill>
    <fill>
      <patternFill patternType="solid">
        <fgColor rgb="FFD8D8D8"/>
        <bgColor rgb="FFFFFFFF"/>
      </patternFill>
    </fill>
    <fill>
      <patternFill patternType="solid">
        <fgColor rgb="FFE37676"/>
        <bgColor rgb="FFFFFFFF"/>
      </patternFill>
    </fill>
    <fill>
      <patternFill patternType="solid">
        <fgColor theme="9" tint="0.39997558519241921"/>
        <bgColor rgb="FFFFFFFF"/>
      </patternFill>
    </fill>
    <fill>
      <patternFill patternType="solid">
        <fgColor theme="9" tint="0.39997558519241921"/>
        <bgColor indexed="64"/>
      </patternFill>
    </fill>
    <fill>
      <patternFill patternType="solid">
        <fgColor rgb="FFFFFF00"/>
        <bgColor rgb="FFFFFFFF"/>
      </patternFill>
    </fill>
    <fill>
      <patternFill patternType="solid">
        <fgColor rgb="FFFFFF00"/>
        <bgColor indexed="64"/>
      </patternFill>
    </fill>
  </fills>
  <borders count="3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</borders>
  <cellStyleXfs count="1">
    <xf numFmtId="0" fontId="0" fillId="0" borderId="0"/>
  </cellStyleXfs>
  <cellXfs count="13">
    <xf numFmtId="0" fontId="0" fillId="2" borderId="0" xfId="0" applyFill="1"/>
    <xf numFmtId="0" fontId="2" fillId="3" borderId="0" xfId="0" applyFont="1" applyFill="1" applyAlignment="1">
      <alignment horizontal="center" vertical="center" wrapText="1"/>
    </xf>
    <xf numFmtId="0" fontId="3" fillId="2" borderId="0" xfId="0" applyFont="1" applyFill="1"/>
    <xf numFmtId="0" fontId="1" fillId="4" borderId="1" xfId="0" applyFont="1" applyFill="1" applyBorder="1" applyAlignment="1">
      <alignment horizontal="center" vertical="center" wrapText="1"/>
    </xf>
    <xf numFmtId="0" fontId="2" fillId="3" borderId="1" xfId="0" applyFont="1" applyFill="1" applyBorder="1" applyAlignment="1">
      <alignment horizontal="center" vertical="center" wrapText="1"/>
    </xf>
    <xf numFmtId="0" fontId="2" fillId="5" borderId="1" xfId="0" applyFont="1" applyFill="1" applyBorder="1" applyAlignment="1">
      <alignment horizontal="center" vertical="center" wrapText="1"/>
    </xf>
    <xf numFmtId="0" fontId="1" fillId="6" borderId="1" xfId="0" applyFont="1" applyFill="1" applyBorder="1" applyAlignment="1">
      <alignment horizontal="center" vertical="center" wrapText="1"/>
    </xf>
    <xf numFmtId="0" fontId="3" fillId="7" borderId="0" xfId="0" applyFont="1" applyFill="1"/>
    <xf numFmtId="0" fontId="2" fillId="8" borderId="1" xfId="0" applyFont="1" applyFill="1" applyBorder="1" applyAlignment="1">
      <alignment horizontal="center" vertical="center" wrapText="1"/>
    </xf>
    <xf numFmtId="0" fontId="1" fillId="4" borderId="2" xfId="0" applyFont="1" applyFill="1" applyBorder="1" applyAlignment="1">
      <alignment horizontal="center" vertical="center" wrapText="1"/>
    </xf>
    <xf numFmtId="0" fontId="3" fillId="2" borderId="1" xfId="0" applyFont="1" applyFill="1" applyBorder="1"/>
    <xf numFmtId="0" fontId="1" fillId="8" borderId="1" xfId="0" applyFont="1" applyFill="1" applyBorder="1" applyAlignment="1">
      <alignment horizontal="center" vertical="center" wrapText="1"/>
    </xf>
    <xf numFmtId="0" fontId="3" fillId="9" borderId="0" xfId="0" applyFont="1" applyFill="1"/>
  </cellXfs>
  <cellStyles count="1">
    <cellStyle name="Normal" xfId="0" builtinId="0"/>
  </cellStyles>
  <dxfs count="0"/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324BE51-AF11-4E89-8559-B121A4344769}">
  <dimension ref="A1:BQ17"/>
  <sheetViews>
    <sheetView tabSelected="1" topLeftCell="K1" workbookViewId="0">
      <selection activeCell="U1" sqref="U1:U1048576"/>
    </sheetView>
  </sheetViews>
  <sheetFormatPr baseColWidth="10" defaultRowHeight="28.5" customHeight="1" x14ac:dyDescent="0.2"/>
  <cols>
    <col min="1" max="1" width="11" style="2"/>
    <col min="2" max="2" width="23" style="2" customWidth="1"/>
    <col min="3" max="18" width="11" style="2" customWidth="1"/>
    <col min="19" max="19" width="21" style="7" customWidth="1"/>
    <col min="20" max="20" width="11" style="2" customWidth="1"/>
    <col min="21" max="21" width="11" style="12" customWidth="1"/>
    <col min="22" max="58" width="11" style="2" customWidth="1"/>
    <col min="59" max="16384" width="11" style="2"/>
  </cols>
  <sheetData>
    <row r="1" spans="1:69" ht="28.5" customHeight="1" x14ac:dyDescent="0.2">
      <c r="A1" s="3" t="s">
        <v>0</v>
      </c>
      <c r="B1" s="3" t="s">
        <v>1</v>
      </c>
      <c r="C1" s="3" t="s">
        <v>2</v>
      </c>
      <c r="D1" s="3" t="s">
        <v>3</v>
      </c>
      <c r="E1" s="3" t="s">
        <v>4</v>
      </c>
      <c r="F1" s="3" t="s">
        <v>5</v>
      </c>
      <c r="G1" s="3" t="s">
        <v>6</v>
      </c>
      <c r="H1" s="3" t="s">
        <v>7</v>
      </c>
      <c r="I1" s="3" t="s">
        <v>8</v>
      </c>
      <c r="J1" s="3" t="s">
        <v>9</v>
      </c>
      <c r="K1" s="3" t="s">
        <v>10</v>
      </c>
      <c r="L1" s="3" t="s">
        <v>11</v>
      </c>
      <c r="M1" s="3" t="s">
        <v>12</v>
      </c>
      <c r="N1" s="3" t="s">
        <v>13</v>
      </c>
      <c r="O1" s="3" t="s">
        <v>14</v>
      </c>
      <c r="P1" s="3" t="s">
        <v>15</v>
      </c>
      <c r="Q1" s="3" t="s">
        <v>16</v>
      </c>
      <c r="R1" s="3" t="s">
        <v>17</v>
      </c>
      <c r="S1" s="6" t="s">
        <v>18</v>
      </c>
      <c r="T1" s="3" t="s">
        <v>19</v>
      </c>
      <c r="U1" s="11" t="s">
        <v>20</v>
      </c>
      <c r="V1" s="3" t="s">
        <v>21</v>
      </c>
      <c r="W1" s="3" t="s">
        <v>22</v>
      </c>
      <c r="X1" s="3" t="s">
        <v>23</v>
      </c>
      <c r="Y1" s="3" t="s">
        <v>24</v>
      </c>
      <c r="Z1" s="3" t="s">
        <v>25</v>
      </c>
      <c r="AA1" s="3" t="s">
        <v>26</v>
      </c>
      <c r="AB1" s="3" t="s">
        <v>23</v>
      </c>
      <c r="AC1" s="3" t="s">
        <v>27</v>
      </c>
      <c r="AD1" s="3" t="s">
        <v>28</v>
      </c>
      <c r="AE1" s="3" t="s">
        <v>29</v>
      </c>
      <c r="AF1" s="3" t="s">
        <v>30</v>
      </c>
      <c r="AG1" s="3" t="s">
        <v>31</v>
      </c>
      <c r="AH1" s="3" t="s">
        <v>32</v>
      </c>
      <c r="AI1" s="3" t="s">
        <v>33</v>
      </c>
      <c r="AJ1" s="3" t="s">
        <v>34</v>
      </c>
      <c r="AK1" s="3" t="s">
        <v>35</v>
      </c>
      <c r="AL1" s="3" t="s">
        <v>36</v>
      </c>
      <c r="AM1" s="3" t="s">
        <v>37</v>
      </c>
      <c r="AN1" s="3" t="s">
        <v>38</v>
      </c>
      <c r="AO1" s="3" t="s">
        <v>39</v>
      </c>
      <c r="AP1" s="3" t="s">
        <v>23</v>
      </c>
      <c r="AQ1" s="3" t="s">
        <v>40</v>
      </c>
      <c r="AR1" s="3" t="s">
        <v>41</v>
      </c>
      <c r="AS1" s="3" t="s">
        <v>42</v>
      </c>
      <c r="AT1" s="3" t="s">
        <v>43</v>
      </c>
      <c r="AU1" s="3" t="s">
        <v>44</v>
      </c>
      <c r="AV1" s="3" t="s">
        <v>45</v>
      </c>
      <c r="AW1" s="3" t="s">
        <v>46</v>
      </c>
      <c r="AX1" s="3" t="s">
        <v>47</v>
      </c>
      <c r="AY1" s="3" t="s">
        <v>48</v>
      </c>
      <c r="AZ1" s="3" t="s">
        <v>49</v>
      </c>
      <c r="BA1" s="3" t="s">
        <v>50</v>
      </c>
      <c r="BB1" s="3" t="s">
        <v>51</v>
      </c>
      <c r="BC1" s="3" t="s">
        <v>52</v>
      </c>
      <c r="BD1" s="3" t="s">
        <v>53</v>
      </c>
      <c r="BE1" s="3" t="s">
        <v>54</v>
      </c>
      <c r="BF1" s="3" t="s">
        <v>55</v>
      </c>
      <c r="BG1" s="3" t="s">
        <v>56</v>
      </c>
      <c r="BH1" s="3" t="s">
        <v>57</v>
      </c>
      <c r="BI1" s="3" t="s">
        <v>58</v>
      </c>
      <c r="BJ1" s="3" t="s">
        <v>6</v>
      </c>
      <c r="BK1" s="3" t="s">
        <v>59</v>
      </c>
      <c r="BL1" s="3" t="s">
        <v>60</v>
      </c>
      <c r="BM1" s="3" t="s">
        <v>61</v>
      </c>
      <c r="BN1" s="9"/>
      <c r="BO1" s="9"/>
      <c r="BP1" s="9"/>
      <c r="BQ1" s="1"/>
    </row>
    <row r="2" spans="1:69" ht="28.5" customHeight="1" x14ac:dyDescent="0.2">
      <c r="A2" s="4">
        <v>343119</v>
      </c>
      <c r="B2" s="4" t="s">
        <v>73</v>
      </c>
      <c r="C2" s="4" t="s">
        <v>107</v>
      </c>
      <c r="D2" s="4" t="s">
        <v>108</v>
      </c>
      <c r="E2" s="4" t="s">
        <v>76</v>
      </c>
      <c r="F2" s="4"/>
      <c r="G2" s="4"/>
      <c r="H2" s="4" t="s">
        <v>86</v>
      </c>
      <c r="I2" s="4" t="s">
        <v>79</v>
      </c>
      <c r="J2" s="4" t="s">
        <v>88</v>
      </c>
      <c r="K2" s="4" t="s">
        <v>62</v>
      </c>
      <c r="L2" s="4">
        <v>1.8333333333299999</v>
      </c>
      <c r="M2" s="4">
        <v>52384306</v>
      </c>
      <c r="N2" s="4" t="s">
        <v>109</v>
      </c>
      <c r="O2" s="4">
        <v>1013618671</v>
      </c>
      <c r="P2" s="4" t="s">
        <v>171</v>
      </c>
      <c r="Q2" s="4" t="s">
        <v>172</v>
      </c>
      <c r="R2" s="4" t="s">
        <v>173</v>
      </c>
      <c r="S2" s="8" t="s">
        <v>174</v>
      </c>
      <c r="T2" s="4">
        <v>0</v>
      </c>
      <c r="U2" s="8" t="s">
        <v>143</v>
      </c>
      <c r="V2" s="4" t="s">
        <v>167</v>
      </c>
      <c r="W2" s="4" t="s">
        <v>64</v>
      </c>
      <c r="X2" s="4" t="s">
        <v>175</v>
      </c>
      <c r="Y2" s="4" t="s">
        <v>143</v>
      </c>
      <c r="Z2" s="4" t="s">
        <v>168</v>
      </c>
      <c r="AA2" s="4" t="s">
        <v>64</v>
      </c>
      <c r="AB2" s="4" t="s">
        <v>175</v>
      </c>
      <c r="AC2" s="4" t="s">
        <v>174</v>
      </c>
      <c r="AD2" s="4"/>
      <c r="AE2" s="4"/>
      <c r="AF2" s="4" t="s">
        <v>174</v>
      </c>
      <c r="AG2" s="4" t="s">
        <v>176</v>
      </c>
      <c r="AH2" s="4" t="s">
        <v>177</v>
      </c>
      <c r="AI2" s="4" t="s">
        <v>178</v>
      </c>
      <c r="AJ2" s="4">
        <v>15</v>
      </c>
      <c r="AK2" s="4" t="s">
        <v>179</v>
      </c>
      <c r="AL2" s="4" t="s">
        <v>82</v>
      </c>
      <c r="AM2" s="4" t="s">
        <v>144</v>
      </c>
      <c r="AN2" s="4" t="s">
        <v>169</v>
      </c>
      <c r="AO2" s="4" t="s">
        <v>84</v>
      </c>
      <c r="AP2" s="4" t="s">
        <v>180</v>
      </c>
      <c r="AQ2" s="4" t="s">
        <v>67</v>
      </c>
      <c r="AR2" s="4" t="s">
        <v>181</v>
      </c>
      <c r="AS2" s="4" t="s">
        <v>182</v>
      </c>
      <c r="AT2" s="4">
        <v>0</v>
      </c>
      <c r="AU2" s="4">
        <v>0</v>
      </c>
      <c r="AV2" s="4">
        <v>0</v>
      </c>
      <c r="AW2" s="4">
        <v>0</v>
      </c>
      <c r="AX2" s="4">
        <v>0</v>
      </c>
      <c r="AY2" s="4">
        <v>0</v>
      </c>
      <c r="AZ2" s="4">
        <v>0</v>
      </c>
      <c r="BA2" s="4">
        <v>0</v>
      </c>
      <c r="BB2" s="4">
        <v>0</v>
      </c>
      <c r="BC2" s="4">
        <v>0</v>
      </c>
      <c r="BD2" s="4">
        <v>11</v>
      </c>
      <c r="BE2" s="4">
        <v>4</v>
      </c>
      <c r="BF2" s="4" t="s">
        <v>85</v>
      </c>
      <c r="BG2" s="4">
        <v>15</v>
      </c>
      <c r="BH2" s="4" t="s">
        <v>183</v>
      </c>
      <c r="BI2" s="4"/>
      <c r="BJ2" s="4"/>
      <c r="BK2" s="4"/>
      <c r="BL2" s="4"/>
      <c r="BM2" s="4"/>
      <c r="BN2" s="4" t="s">
        <v>68</v>
      </c>
      <c r="BO2" s="4" t="s">
        <v>184</v>
      </c>
      <c r="BP2" s="5" t="s">
        <v>185</v>
      </c>
      <c r="BQ2" s="1"/>
    </row>
    <row r="3" spans="1:69" ht="28.5" customHeight="1" x14ac:dyDescent="0.2">
      <c r="A3" s="4">
        <v>343202</v>
      </c>
      <c r="B3" s="4" t="s">
        <v>146</v>
      </c>
      <c r="C3" s="4" t="s">
        <v>125</v>
      </c>
      <c r="D3" s="4" t="s">
        <v>126</v>
      </c>
      <c r="E3" s="4" t="s">
        <v>147</v>
      </c>
      <c r="F3" s="4"/>
      <c r="G3" s="4"/>
      <c r="H3" s="4" t="s">
        <v>69</v>
      </c>
      <c r="I3" s="4" t="s">
        <v>137</v>
      </c>
      <c r="J3" s="4" t="s">
        <v>87</v>
      </c>
      <c r="K3" s="4" t="s">
        <v>92</v>
      </c>
      <c r="L3" s="4">
        <v>1.5</v>
      </c>
      <c r="M3" s="4">
        <v>80177157</v>
      </c>
      <c r="N3" s="4" t="s">
        <v>187</v>
      </c>
      <c r="O3" s="4">
        <v>1044924674</v>
      </c>
      <c r="P3" s="4" t="s">
        <v>206</v>
      </c>
      <c r="Q3" s="4" t="s">
        <v>207</v>
      </c>
      <c r="R3" s="4" t="s">
        <v>188</v>
      </c>
      <c r="S3" s="8" t="s">
        <v>208</v>
      </c>
      <c r="T3" s="4">
        <v>0</v>
      </c>
      <c r="U3" s="8" t="s">
        <v>120</v>
      </c>
      <c r="V3" s="4">
        <v>96</v>
      </c>
      <c r="W3" s="4" t="s">
        <v>64</v>
      </c>
      <c r="X3" s="4" t="s">
        <v>209</v>
      </c>
      <c r="Y3" s="4" t="s">
        <v>120</v>
      </c>
      <c r="Z3" s="4" t="s">
        <v>121</v>
      </c>
      <c r="AA3" s="4" t="s">
        <v>64</v>
      </c>
      <c r="AB3" s="4" t="s">
        <v>209</v>
      </c>
      <c r="AC3" s="4" t="s">
        <v>210</v>
      </c>
      <c r="AD3" s="4"/>
      <c r="AE3" s="4"/>
      <c r="AF3" s="4" t="s">
        <v>208</v>
      </c>
      <c r="AG3" s="4" t="s">
        <v>211</v>
      </c>
      <c r="AH3" s="4" t="s">
        <v>72</v>
      </c>
      <c r="AI3" s="4">
        <v>3134596017</v>
      </c>
      <c r="AJ3" s="4">
        <v>140</v>
      </c>
      <c r="AK3" s="4" t="s">
        <v>212</v>
      </c>
      <c r="AL3" s="4" t="s">
        <v>82</v>
      </c>
      <c r="AM3" s="4" t="s">
        <v>189</v>
      </c>
      <c r="AN3" s="4" t="s">
        <v>213</v>
      </c>
      <c r="AO3" s="4" t="s">
        <v>84</v>
      </c>
      <c r="AP3" s="4" t="s">
        <v>214</v>
      </c>
      <c r="AQ3" s="4" t="s">
        <v>67</v>
      </c>
      <c r="AR3" s="4" t="s">
        <v>67</v>
      </c>
      <c r="AS3" s="4" t="s">
        <v>67</v>
      </c>
      <c r="AT3" s="4">
        <v>0</v>
      </c>
      <c r="AU3" s="4">
        <v>0</v>
      </c>
      <c r="AV3" s="4">
        <v>0</v>
      </c>
      <c r="AW3" s="4">
        <v>0</v>
      </c>
      <c r="AX3" s="4">
        <v>0</v>
      </c>
      <c r="AY3" s="4">
        <v>0</v>
      </c>
      <c r="AZ3" s="4">
        <v>0</v>
      </c>
      <c r="BA3" s="4">
        <v>0</v>
      </c>
      <c r="BB3" s="4">
        <v>30</v>
      </c>
      <c r="BC3" s="4">
        <v>0</v>
      </c>
      <c r="BD3" s="4">
        <v>0</v>
      </c>
      <c r="BE3" s="4">
        <v>0</v>
      </c>
      <c r="BF3" s="4" t="s">
        <v>141</v>
      </c>
      <c r="BG3" s="4">
        <v>30</v>
      </c>
      <c r="BH3" s="4" t="s">
        <v>215</v>
      </c>
      <c r="BI3" s="4"/>
      <c r="BJ3" s="4"/>
      <c r="BK3" s="4"/>
      <c r="BL3" s="4"/>
      <c r="BM3" s="4"/>
      <c r="BN3" s="4" t="s">
        <v>68</v>
      </c>
      <c r="BO3" s="4" t="s">
        <v>216</v>
      </c>
      <c r="BP3" s="4" t="s">
        <v>217</v>
      </c>
      <c r="BQ3" s="1"/>
    </row>
    <row r="4" spans="1:69" ht="28.5" customHeight="1" x14ac:dyDescent="0.2">
      <c r="A4" s="4">
        <v>343298</v>
      </c>
      <c r="B4" s="4" t="s">
        <v>191</v>
      </c>
      <c r="C4" s="4" t="s">
        <v>125</v>
      </c>
      <c r="D4" s="4" t="s">
        <v>162</v>
      </c>
      <c r="E4" s="4" t="s">
        <v>163</v>
      </c>
      <c r="F4" s="4"/>
      <c r="G4" s="4"/>
      <c r="H4" s="4" t="s">
        <v>69</v>
      </c>
      <c r="I4" s="4" t="s">
        <v>134</v>
      </c>
      <c r="J4" s="4" t="s">
        <v>92</v>
      </c>
      <c r="K4" s="4" t="s">
        <v>116</v>
      </c>
      <c r="L4" s="4">
        <v>1.6666666666700001</v>
      </c>
      <c r="M4" s="4">
        <v>1033723058</v>
      </c>
      <c r="N4" s="4" t="s">
        <v>142</v>
      </c>
      <c r="O4" s="4">
        <v>1023929573</v>
      </c>
      <c r="P4" s="4" t="s">
        <v>223</v>
      </c>
      <c r="Q4" s="4" t="s">
        <v>224</v>
      </c>
      <c r="R4" s="4" t="s">
        <v>225</v>
      </c>
      <c r="S4" s="8" t="s">
        <v>226</v>
      </c>
      <c r="T4" s="4">
        <v>0</v>
      </c>
      <c r="U4" s="8" t="s">
        <v>219</v>
      </c>
      <c r="V4" s="4">
        <v>38</v>
      </c>
      <c r="W4" s="4" t="s">
        <v>220</v>
      </c>
      <c r="X4" s="4"/>
      <c r="Y4" s="4" t="s">
        <v>219</v>
      </c>
      <c r="Z4" s="4" t="s">
        <v>221</v>
      </c>
      <c r="AA4" s="4" t="s">
        <v>64</v>
      </c>
      <c r="AB4" s="4"/>
      <c r="AC4" s="4" t="s">
        <v>227</v>
      </c>
      <c r="AD4" s="4"/>
      <c r="AE4" s="4"/>
      <c r="AF4" s="4" t="s">
        <v>228</v>
      </c>
      <c r="AG4" s="4" t="s">
        <v>229</v>
      </c>
      <c r="AH4" s="4" t="s">
        <v>72</v>
      </c>
      <c r="AI4" s="4" t="s">
        <v>230</v>
      </c>
      <c r="AJ4" s="4">
        <v>30</v>
      </c>
      <c r="AK4" s="4" t="s">
        <v>231</v>
      </c>
      <c r="AL4" s="4" t="s">
        <v>130</v>
      </c>
      <c r="AM4" s="4" t="s">
        <v>232</v>
      </c>
      <c r="AN4" s="4" t="s">
        <v>233</v>
      </c>
      <c r="AO4" s="4" t="s">
        <v>234</v>
      </c>
      <c r="AP4" s="4" t="s">
        <v>66</v>
      </c>
      <c r="AQ4" s="4" t="s">
        <v>90</v>
      </c>
      <c r="AR4" s="4" t="s">
        <v>67</v>
      </c>
      <c r="AS4" s="4" t="s">
        <v>67</v>
      </c>
      <c r="AT4" s="4">
        <v>0</v>
      </c>
      <c r="AU4" s="4">
        <v>0</v>
      </c>
      <c r="AV4" s="4">
        <v>0</v>
      </c>
      <c r="AW4" s="4">
        <v>0</v>
      </c>
      <c r="AX4" s="4">
        <v>2</v>
      </c>
      <c r="AY4" s="4">
        <v>0</v>
      </c>
      <c r="AZ4" s="4">
        <v>2</v>
      </c>
      <c r="BA4" s="4">
        <v>0</v>
      </c>
      <c r="BB4" s="4">
        <v>5</v>
      </c>
      <c r="BC4" s="4">
        <v>0</v>
      </c>
      <c r="BD4" s="4">
        <v>5</v>
      </c>
      <c r="BE4" s="4">
        <v>1</v>
      </c>
      <c r="BF4" s="4" t="s">
        <v>85</v>
      </c>
      <c r="BG4" s="4">
        <v>15</v>
      </c>
      <c r="BH4" s="4" t="s">
        <v>235</v>
      </c>
      <c r="BI4" s="4"/>
      <c r="BJ4" s="4"/>
      <c r="BK4" s="4"/>
      <c r="BL4" s="4"/>
      <c r="BM4" s="4"/>
      <c r="BN4" s="4" t="s">
        <v>68</v>
      </c>
      <c r="BO4" s="4" t="s">
        <v>236</v>
      </c>
      <c r="BP4" s="4" t="s">
        <v>237</v>
      </c>
      <c r="BQ4" s="1"/>
    </row>
    <row r="5" spans="1:69" ht="28.5" customHeight="1" x14ac:dyDescent="0.2">
      <c r="A5" s="4">
        <v>343420</v>
      </c>
      <c r="B5" s="4" t="s">
        <v>73</v>
      </c>
      <c r="C5" s="4" t="s">
        <v>74</v>
      </c>
      <c r="D5" s="4" t="s">
        <v>75</v>
      </c>
      <c r="E5" s="4" t="s">
        <v>76</v>
      </c>
      <c r="F5" s="4"/>
      <c r="G5" s="4"/>
      <c r="H5" s="4" t="s">
        <v>101</v>
      </c>
      <c r="I5" s="4" t="s">
        <v>79</v>
      </c>
      <c r="J5" s="4" t="s">
        <v>88</v>
      </c>
      <c r="K5" s="4" t="s">
        <v>62</v>
      </c>
      <c r="L5" s="4">
        <v>1.8333333333299999</v>
      </c>
      <c r="M5" s="4">
        <v>23301545</v>
      </c>
      <c r="N5" s="4" t="s">
        <v>80</v>
      </c>
      <c r="O5" s="4">
        <v>1032486596</v>
      </c>
      <c r="P5" s="4" t="s">
        <v>250</v>
      </c>
      <c r="Q5" s="4" t="s">
        <v>251</v>
      </c>
      <c r="R5" s="4" t="s">
        <v>252</v>
      </c>
      <c r="S5" s="8" t="s">
        <v>253</v>
      </c>
      <c r="T5" s="4">
        <v>0</v>
      </c>
      <c r="U5" s="8" t="s">
        <v>143</v>
      </c>
      <c r="V5" s="4" t="s">
        <v>186</v>
      </c>
      <c r="W5" s="4" t="s">
        <v>254</v>
      </c>
      <c r="X5" s="4"/>
      <c r="Y5" s="4" t="s">
        <v>143</v>
      </c>
      <c r="Z5" s="4" t="s">
        <v>193</v>
      </c>
      <c r="AA5" s="4" t="s">
        <v>254</v>
      </c>
      <c r="AB5" s="4"/>
      <c r="AC5" s="4" t="s">
        <v>253</v>
      </c>
      <c r="AD5" s="4"/>
      <c r="AE5" s="4"/>
      <c r="AF5" s="4" t="s">
        <v>255</v>
      </c>
      <c r="AG5" s="4" t="s">
        <v>256</v>
      </c>
      <c r="AH5" s="4" t="s">
        <v>72</v>
      </c>
      <c r="AI5" s="4" t="s">
        <v>257</v>
      </c>
      <c r="AJ5" s="4">
        <v>15</v>
      </c>
      <c r="AK5" s="4" t="s">
        <v>258</v>
      </c>
      <c r="AL5" s="4" t="s">
        <v>130</v>
      </c>
      <c r="AM5" s="4" t="s">
        <v>144</v>
      </c>
      <c r="AN5" s="4" t="s">
        <v>194</v>
      </c>
      <c r="AO5" s="4" t="s">
        <v>259</v>
      </c>
      <c r="AP5" s="4" t="s">
        <v>66</v>
      </c>
      <c r="AQ5" s="4" t="s">
        <v>118</v>
      </c>
      <c r="AR5" s="4" t="s">
        <v>181</v>
      </c>
      <c r="AS5" s="4" t="s">
        <v>67</v>
      </c>
      <c r="AT5" s="4">
        <v>0</v>
      </c>
      <c r="AU5" s="4">
        <v>0</v>
      </c>
      <c r="AV5" s="4">
        <v>0</v>
      </c>
      <c r="AW5" s="4">
        <v>0</v>
      </c>
      <c r="AX5" s="4">
        <v>0</v>
      </c>
      <c r="AY5" s="4">
        <v>0</v>
      </c>
      <c r="AZ5" s="4">
        <v>0</v>
      </c>
      <c r="BA5" s="4">
        <v>0</v>
      </c>
      <c r="BB5" s="4">
        <v>10</v>
      </c>
      <c r="BC5" s="4">
        <v>0</v>
      </c>
      <c r="BD5" s="4">
        <v>10</v>
      </c>
      <c r="BE5" s="4">
        <v>0</v>
      </c>
      <c r="BF5" s="4" t="s">
        <v>132</v>
      </c>
      <c r="BG5" s="4">
        <v>20</v>
      </c>
      <c r="BH5" s="4" t="s">
        <v>260</v>
      </c>
      <c r="BI5" s="4"/>
      <c r="BJ5" s="4"/>
      <c r="BK5" s="4"/>
      <c r="BL5" s="4"/>
      <c r="BM5" s="4"/>
      <c r="BN5" s="4" t="s">
        <v>68</v>
      </c>
      <c r="BO5" s="4" t="s">
        <v>261</v>
      </c>
      <c r="BP5" s="4" t="s">
        <v>262</v>
      </c>
      <c r="BQ5" s="1"/>
    </row>
    <row r="6" spans="1:69" ht="28.5" customHeight="1" x14ac:dyDescent="0.2">
      <c r="A6" s="4">
        <v>344404</v>
      </c>
      <c r="B6" s="4" t="s">
        <v>73</v>
      </c>
      <c r="C6" s="4" t="s">
        <v>74</v>
      </c>
      <c r="D6" s="4" t="s">
        <v>75</v>
      </c>
      <c r="E6" s="4" t="s">
        <v>76</v>
      </c>
      <c r="F6" s="4"/>
      <c r="G6" s="4"/>
      <c r="H6" s="4" t="s">
        <v>275</v>
      </c>
      <c r="I6" s="4" t="s">
        <v>79</v>
      </c>
      <c r="J6" s="4" t="s">
        <v>88</v>
      </c>
      <c r="K6" s="4" t="s">
        <v>70</v>
      </c>
      <c r="L6" s="4">
        <v>1.5</v>
      </c>
      <c r="M6" s="4">
        <v>80177157</v>
      </c>
      <c r="N6" s="4" t="s">
        <v>187</v>
      </c>
      <c r="O6" s="4">
        <v>1020746772</v>
      </c>
      <c r="P6" s="4" t="s">
        <v>243</v>
      </c>
      <c r="Q6" s="4" t="s">
        <v>282</v>
      </c>
      <c r="R6" s="4" t="s">
        <v>269</v>
      </c>
      <c r="S6" s="8" t="s">
        <v>270</v>
      </c>
      <c r="T6" s="4">
        <v>0</v>
      </c>
      <c r="U6" s="8" t="s">
        <v>120</v>
      </c>
      <c r="V6" s="4" t="s">
        <v>122</v>
      </c>
      <c r="W6" s="4" t="s">
        <v>123</v>
      </c>
      <c r="X6" s="4"/>
      <c r="Y6" s="4" t="s">
        <v>120</v>
      </c>
      <c r="Z6" s="4" t="s">
        <v>123</v>
      </c>
      <c r="AA6" s="4" t="s">
        <v>123</v>
      </c>
      <c r="AB6" s="4"/>
      <c r="AC6" s="4" t="s">
        <v>270</v>
      </c>
      <c r="AD6" s="4"/>
      <c r="AE6" s="4"/>
      <c r="AF6" s="4" t="s">
        <v>270</v>
      </c>
      <c r="AG6" s="4" t="s">
        <v>283</v>
      </c>
      <c r="AH6" s="4" t="s">
        <v>72</v>
      </c>
      <c r="AI6" s="4">
        <v>3153579832</v>
      </c>
      <c r="AJ6" s="4">
        <v>60</v>
      </c>
      <c r="AK6" s="4" t="s">
        <v>284</v>
      </c>
      <c r="AL6" s="4" t="s">
        <v>130</v>
      </c>
      <c r="AM6" s="4" t="s">
        <v>189</v>
      </c>
      <c r="AN6" s="4" t="s">
        <v>190</v>
      </c>
      <c r="AO6" s="4" t="s">
        <v>190</v>
      </c>
      <c r="AP6" s="4" t="s">
        <v>66</v>
      </c>
      <c r="AQ6" s="4" t="s">
        <v>67</v>
      </c>
      <c r="AR6" s="4" t="s">
        <v>67</v>
      </c>
      <c r="AS6" s="4" t="s">
        <v>67</v>
      </c>
      <c r="AT6" s="4">
        <v>0</v>
      </c>
      <c r="AU6" s="4">
        <v>0</v>
      </c>
      <c r="AV6" s="4">
        <v>0</v>
      </c>
      <c r="AW6" s="4">
        <v>0</v>
      </c>
      <c r="AX6" s="4">
        <v>0</v>
      </c>
      <c r="AY6" s="4">
        <v>0</v>
      </c>
      <c r="AZ6" s="4">
        <v>0</v>
      </c>
      <c r="BA6" s="4">
        <v>0</v>
      </c>
      <c r="BB6" s="4">
        <v>30</v>
      </c>
      <c r="BC6" s="4">
        <v>5</v>
      </c>
      <c r="BD6" s="4">
        <v>16</v>
      </c>
      <c r="BE6" s="4">
        <v>4</v>
      </c>
      <c r="BF6" s="4" t="s">
        <v>195</v>
      </c>
      <c r="BG6" s="4">
        <v>55</v>
      </c>
      <c r="BH6" s="4" t="s">
        <v>285</v>
      </c>
      <c r="BI6" s="4"/>
      <c r="BJ6" s="4"/>
      <c r="BK6" s="4" t="s">
        <v>279</v>
      </c>
      <c r="BL6" s="4" t="s">
        <v>279</v>
      </c>
      <c r="BM6" s="4" t="s">
        <v>279</v>
      </c>
      <c r="BN6" s="4" t="s">
        <v>68</v>
      </c>
      <c r="BO6" s="4" t="s">
        <v>286</v>
      </c>
      <c r="BP6" s="4" t="s">
        <v>287</v>
      </c>
      <c r="BQ6" s="1"/>
    </row>
    <row r="7" spans="1:69" ht="28.5" customHeight="1" x14ac:dyDescent="0.2">
      <c r="A7" s="4">
        <v>344849</v>
      </c>
      <c r="B7" s="4" t="s">
        <v>124</v>
      </c>
      <c r="C7" s="4" t="s">
        <v>125</v>
      </c>
      <c r="D7" s="4" t="s">
        <v>160</v>
      </c>
      <c r="E7" s="4" t="s">
        <v>161</v>
      </c>
      <c r="F7" s="4"/>
      <c r="G7" s="4"/>
      <c r="H7" s="4" t="s">
        <v>222</v>
      </c>
      <c r="I7" s="4" t="s">
        <v>199</v>
      </c>
      <c r="J7" s="4" t="s">
        <v>199</v>
      </c>
      <c r="K7" s="4" t="s">
        <v>201</v>
      </c>
      <c r="L7" s="4">
        <v>2</v>
      </c>
      <c r="M7" s="4">
        <v>1014187824</v>
      </c>
      <c r="N7" s="4" t="s">
        <v>152</v>
      </c>
      <c r="O7" s="4">
        <v>1000339042</v>
      </c>
      <c r="P7" s="4" t="s">
        <v>153</v>
      </c>
      <c r="Q7" s="4" t="s">
        <v>263</v>
      </c>
      <c r="R7" s="4" t="s">
        <v>292</v>
      </c>
      <c r="S7" s="8" t="s">
        <v>293</v>
      </c>
      <c r="T7" s="4">
        <v>0</v>
      </c>
      <c r="U7" s="8" t="s">
        <v>99</v>
      </c>
      <c r="V7" s="4" t="s">
        <v>154</v>
      </c>
      <c r="W7" s="4" t="s">
        <v>264</v>
      </c>
      <c r="X7" s="4"/>
      <c r="Y7" s="4" t="s">
        <v>99</v>
      </c>
      <c r="Z7" s="4" t="s">
        <v>100</v>
      </c>
      <c r="AA7" s="4" t="s">
        <v>264</v>
      </c>
      <c r="AB7" s="4"/>
      <c r="AC7" s="4" t="s">
        <v>294</v>
      </c>
      <c r="AD7" s="4"/>
      <c r="AE7" s="4"/>
      <c r="AF7" s="4" t="s">
        <v>293</v>
      </c>
      <c r="AG7" s="4" t="s">
        <v>295</v>
      </c>
      <c r="AH7" s="4" t="s">
        <v>72</v>
      </c>
      <c r="AI7" s="4" t="s">
        <v>296</v>
      </c>
      <c r="AJ7" s="4">
        <v>35</v>
      </c>
      <c r="AK7" s="4" t="s">
        <v>297</v>
      </c>
      <c r="AL7" s="4" t="s">
        <v>82</v>
      </c>
      <c r="AM7" s="4" t="s">
        <v>155</v>
      </c>
      <c r="AN7" s="4" t="s">
        <v>156</v>
      </c>
      <c r="AO7" s="4" t="s">
        <v>84</v>
      </c>
      <c r="AP7" s="4" t="s">
        <v>66</v>
      </c>
      <c r="AQ7" s="4" t="s">
        <v>67</v>
      </c>
      <c r="AR7" s="4" t="s">
        <v>67</v>
      </c>
      <c r="AS7" s="4" t="s">
        <v>242</v>
      </c>
      <c r="AT7" s="4">
        <v>0</v>
      </c>
      <c r="AU7" s="4">
        <v>0</v>
      </c>
      <c r="AV7" s="4">
        <v>0</v>
      </c>
      <c r="AW7" s="4">
        <v>0</v>
      </c>
      <c r="AX7" s="4">
        <v>0</v>
      </c>
      <c r="AY7" s="4">
        <v>0</v>
      </c>
      <c r="AZ7" s="4">
        <v>0</v>
      </c>
      <c r="BA7" s="4">
        <v>0</v>
      </c>
      <c r="BB7" s="4">
        <v>0</v>
      </c>
      <c r="BC7" s="4">
        <v>0</v>
      </c>
      <c r="BD7" s="4">
        <v>21</v>
      </c>
      <c r="BE7" s="4">
        <v>11</v>
      </c>
      <c r="BF7" s="4" t="s">
        <v>164</v>
      </c>
      <c r="BG7" s="4">
        <v>32</v>
      </c>
      <c r="BH7" s="4" t="s">
        <v>298</v>
      </c>
      <c r="BI7" s="4"/>
      <c r="BJ7" s="4"/>
      <c r="BK7" s="4"/>
      <c r="BL7" s="4"/>
      <c r="BM7" s="4"/>
      <c r="BN7" s="4" t="s">
        <v>68</v>
      </c>
      <c r="BO7" s="4" t="s">
        <v>299</v>
      </c>
      <c r="BP7" s="4" t="s">
        <v>300</v>
      </c>
      <c r="BQ7" s="1"/>
    </row>
    <row r="8" spans="1:69" ht="28.5" customHeight="1" x14ac:dyDescent="0.2">
      <c r="A8" s="4">
        <v>345839</v>
      </c>
      <c r="B8" s="4" t="s">
        <v>124</v>
      </c>
      <c r="C8" s="4" t="s">
        <v>125</v>
      </c>
      <c r="D8" s="4" t="s">
        <v>157</v>
      </c>
      <c r="E8" s="4" t="s">
        <v>165</v>
      </c>
      <c r="F8" s="4"/>
      <c r="G8" s="4"/>
      <c r="H8" s="4" t="s">
        <v>307</v>
      </c>
      <c r="I8" s="4" t="s">
        <v>137</v>
      </c>
      <c r="J8" s="4" t="s">
        <v>87</v>
      </c>
      <c r="K8" s="4" t="s">
        <v>92</v>
      </c>
      <c r="L8" s="4">
        <v>1.5</v>
      </c>
      <c r="M8" s="4">
        <v>79898800</v>
      </c>
      <c r="N8" s="4" t="s">
        <v>149</v>
      </c>
      <c r="O8" s="4">
        <v>80203908</v>
      </c>
      <c r="P8" s="4" t="s">
        <v>245</v>
      </c>
      <c r="Q8" s="4" t="s">
        <v>265</v>
      </c>
      <c r="R8" s="4" t="s">
        <v>330</v>
      </c>
      <c r="S8" s="8" t="s">
        <v>331</v>
      </c>
      <c r="T8" s="4">
        <v>0</v>
      </c>
      <c r="U8" s="8" t="s">
        <v>97</v>
      </c>
      <c r="V8" s="4" t="s">
        <v>197</v>
      </c>
      <c r="W8" s="4" t="s">
        <v>64</v>
      </c>
      <c r="X8" s="4"/>
      <c r="Y8" s="4" t="s">
        <v>97</v>
      </c>
      <c r="Z8" s="4" t="s">
        <v>97</v>
      </c>
      <c r="AA8" s="4" t="s">
        <v>64</v>
      </c>
      <c r="AB8" s="4"/>
      <c r="AC8" s="4" t="s">
        <v>331</v>
      </c>
      <c r="AD8" s="4"/>
      <c r="AE8" s="4"/>
      <c r="AF8" s="4" t="s">
        <v>331</v>
      </c>
      <c r="AG8" s="4" t="s">
        <v>332</v>
      </c>
      <c r="AH8" s="4" t="s">
        <v>72</v>
      </c>
      <c r="AI8" s="4">
        <v>3028056330</v>
      </c>
      <c r="AJ8" s="4">
        <v>30</v>
      </c>
      <c r="AK8" s="4" t="s">
        <v>333</v>
      </c>
      <c r="AL8" s="4" t="s">
        <v>82</v>
      </c>
      <c r="AM8" s="4" t="s">
        <v>150</v>
      </c>
      <c r="AN8" s="4" t="s">
        <v>272</v>
      </c>
      <c r="AO8" s="4" t="s">
        <v>273</v>
      </c>
      <c r="AP8" s="4" t="s">
        <v>66</v>
      </c>
      <c r="AQ8" s="4" t="s">
        <v>67</v>
      </c>
      <c r="AR8" s="4" t="s">
        <v>277</v>
      </c>
      <c r="AS8" s="4" t="s">
        <v>67</v>
      </c>
      <c r="AT8" s="4">
        <v>0</v>
      </c>
      <c r="AU8" s="4">
        <v>0</v>
      </c>
      <c r="AV8" s="4">
        <v>0</v>
      </c>
      <c r="AW8" s="4">
        <v>0</v>
      </c>
      <c r="AX8" s="4">
        <v>0</v>
      </c>
      <c r="AY8" s="4">
        <v>0</v>
      </c>
      <c r="AZ8" s="4">
        <v>0</v>
      </c>
      <c r="BA8" s="4">
        <v>0</v>
      </c>
      <c r="BB8" s="4">
        <v>0</v>
      </c>
      <c r="BC8" s="4">
        <v>0</v>
      </c>
      <c r="BD8" s="4">
        <v>34</v>
      </c>
      <c r="BE8" s="4">
        <v>0</v>
      </c>
      <c r="BF8" s="4" t="s">
        <v>239</v>
      </c>
      <c r="BG8" s="4">
        <v>34</v>
      </c>
      <c r="BH8" s="4" t="s">
        <v>334</v>
      </c>
      <c r="BI8" s="4"/>
      <c r="BJ8" s="4"/>
      <c r="BK8" s="4"/>
      <c r="BL8" s="4"/>
      <c r="BM8" s="4"/>
      <c r="BN8" s="4" t="s">
        <v>68</v>
      </c>
      <c r="BO8" s="4" t="s">
        <v>335</v>
      </c>
      <c r="BP8" s="4" t="s">
        <v>336</v>
      </c>
      <c r="BQ8" s="1"/>
    </row>
    <row r="9" spans="1:69" ht="28.5" customHeight="1" x14ac:dyDescent="0.2">
      <c r="A9" s="4">
        <v>345842</v>
      </c>
      <c r="B9" s="4" t="s">
        <v>124</v>
      </c>
      <c r="C9" s="4" t="s">
        <v>125</v>
      </c>
      <c r="D9" s="4" t="s">
        <v>157</v>
      </c>
      <c r="E9" s="4" t="s">
        <v>165</v>
      </c>
      <c r="F9" s="4"/>
      <c r="G9" s="4"/>
      <c r="H9" s="4" t="s">
        <v>307</v>
      </c>
      <c r="I9" s="4" t="s">
        <v>91</v>
      </c>
      <c r="J9" s="4" t="s">
        <v>196</v>
      </c>
      <c r="K9" s="4" t="s">
        <v>133</v>
      </c>
      <c r="L9" s="4">
        <v>1.5</v>
      </c>
      <c r="M9" s="4">
        <v>79898800</v>
      </c>
      <c r="N9" s="4" t="s">
        <v>149</v>
      </c>
      <c r="O9" s="4">
        <v>1030665039</v>
      </c>
      <c r="P9" s="4" t="s">
        <v>248</v>
      </c>
      <c r="Q9" s="4" t="s">
        <v>266</v>
      </c>
      <c r="R9" s="4" t="s">
        <v>337</v>
      </c>
      <c r="S9" s="8" t="s">
        <v>338</v>
      </c>
      <c r="T9" s="4">
        <v>0</v>
      </c>
      <c r="U9" s="8" t="s">
        <v>97</v>
      </c>
      <c r="V9" s="4" t="s">
        <v>159</v>
      </c>
      <c r="W9" s="4" t="s">
        <v>98</v>
      </c>
      <c r="X9" s="4"/>
      <c r="Y9" s="4" t="s">
        <v>97</v>
      </c>
      <c r="Z9" s="4" t="s">
        <v>97</v>
      </c>
      <c r="AA9" s="4" t="s">
        <v>98</v>
      </c>
      <c r="AB9" s="4"/>
      <c r="AC9" s="4" t="s">
        <v>338</v>
      </c>
      <c r="AD9" s="4"/>
      <c r="AE9" s="4"/>
      <c r="AF9" s="4" t="s">
        <v>338</v>
      </c>
      <c r="AG9" s="4" t="s">
        <v>339</v>
      </c>
      <c r="AH9" s="4" t="s">
        <v>72</v>
      </c>
      <c r="AI9" s="4">
        <v>3054271700</v>
      </c>
      <c r="AJ9" s="4">
        <v>30</v>
      </c>
      <c r="AK9" s="4" t="s">
        <v>340</v>
      </c>
      <c r="AL9" s="4" t="s">
        <v>82</v>
      </c>
      <c r="AM9" s="4" t="s">
        <v>150</v>
      </c>
      <c r="AN9" s="4" t="s">
        <v>150</v>
      </c>
      <c r="AO9" s="4" t="s">
        <v>203</v>
      </c>
      <c r="AP9" s="4" t="s">
        <v>66</v>
      </c>
      <c r="AQ9" s="4" t="s">
        <v>67</v>
      </c>
      <c r="AR9" s="4" t="s">
        <v>67</v>
      </c>
      <c r="AS9" s="4" t="s">
        <v>67</v>
      </c>
      <c r="AT9" s="4">
        <v>0</v>
      </c>
      <c r="AU9" s="4">
        <v>0</v>
      </c>
      <c r="AV9" s="4">
        <v>0</v>
      </c>
      <c r="AW9" s="4">
        <v>0</v>
      </c>
      <c r="AX9" s="4">
        <v>0</v>
      </c>
      <c r="AY9" s="4">
        <v>0</v>
      </c>
      <c r="AZ9" s="4">
        <v>0</v>
      </c>
      <c r="BA9" s="4">
        <v>0</v>
      </c>
      <c r="BB9" s="4">
        <v>21</v>
      </c>
      <c r="BC9" s="4">
        <v>2</v>
      </c>
      <c r="BD9" s="4">
        <v>13</v>
      </c>
      <c r="BE9" s="4">
        <v>2</v>
      </c>
      <c r="BF9" s="4" t="s">
        <v>151</v>
      </c>
      <c r="BG9" s="4">
        <v>38</v>
      </c>
      <c r="BH9" s="4" t="s">
        <v>341</v>
      </c>
      <c r="BI9" s="4"/>
      <c r="BJ9" s="4"/>
      <c r="BK9" s="4"/>
      <c r="BL9" s="4"/>
      <c r="BM9" s="4"/>
      <c r="BN9" s="4" t="s">
        <v>68</v>
      </c>
      <c r="BO9" s="4" t="s">
        <v>342</v>
      </c>
      <c r="BP9" s="4" t="s">
        <v>343</v>
      </c>
      <c r="BQ9" s="1"/>
    </row>
    <row r="10" spans="1:69" ht="28.5" customHeight="1" x14ac:dyDescent="0.2">
      <c r="A10" s="4">
        <v>346199</v>
      </c>
      <c r="B10" s="4" t="s">
        <v>124</v>
      </c>
      <c r="C10" s="4" t="s">
        <v>125</v>
      </c>
      <c r="D10" s="4" t="s">
        <v>160</v>
      </c>
      <c r="E10" s="4" t="s">
        <v>166</v>
      </c>
      <c r="F10" s="4"/>
      <c r="G10" s="4"/>
      <c r="H10" s="4" t="s">
        <v>308</v>
      </c>
      <c r="I10" s="4" t="s">
        <v>114</v>
      </c>
      <c r="J10" s="4" t="s">
        <v>115</v>
      </c>
      <c r="K10" s="4" t="s">
        <v>71</v>
      </c>
      <c r="L10" s="4">
        <v>1.5</v>
      </c>
      <c r="M10" s="4">
        <v>79898800</v>
      </c>
      <c r="N10" s="4" t="s">
        <v>149</v>
      </c>
      <c r="O10" s="4">
        <v>80203908</v>
      </c>
      <c r="P10" s="4" t="s">
        <v>245</v>
      </c>
      <c r="Q10" s="4"/>
      <c r="R10" s="4" t="s">
        <v>345</v>
      </c>
      <c r="S10" s="8" t="s">
        <v>346</v>
      </c>
      <c r="T10" s="4">
        <v>0</v>
      </c>
      <c r="U10" s="8" t="s">
        <v>97</v>
      </c>
      <c r="V10" s="4" t="s">
        <v>159</v>
      </c>
      <c r="W10" s="4" t="s">
        <v>64</v>
      </c>
      <c r="X10" s="4"/>
      <c r="Y10" s="4" t="s">
        <v>97</v>
      </c>
      <c r="Z10" s="4" t="s">
        <v>97</v>
      </c>
      <c r="AA10" s="4" t="s">
        <v>64</v>
      </c>
      <c r="AB10" s="4"/>
      <c r="AC10" s="4" t="s">
        <v>346</v>
      </c>
      <c r="AD10" s="4"/>
      <c r="AE10" s="4"/>
      <c r="AF10" s="4" t="s">
        <v>346</v>
      </c>
      <c r="AG10" s="4" t="s">
        <v>347</v>
      </c>
      <c r="AH10" s="4" t="s">
        <v>72</v>
      </c>
      <c r="AI10" s="4">
        <v>3123583831</v>
      </c>
      <c r="AJ10" s="4">
        <v>20</v>
      </c>
      <c r="AK10" s="4" t="s">
        <v>348</v>
      </c>
      <c r="AL10" s="4" t="s">
        <v>82</v>
      </c>
      <c r="AM10" s="4" t="s">
        <v>150</v>
      </c>
      <c r="AN10" s="4" t="s">
        <v>272</v>
      </c>
      <c r="AO10" s="4" t="s">
        <v>84</v>
      </c>
      <c r="AP10" s="4" t="s">
        <v>349</v>
      </c>
      <c r="AQ10" s="4" t="s">
        <v>67</v>
      </c>
      <c r="AR10" s="4" t="s">
        <v>67</v>
      </c>
      <c r="AS10" s="4" t="s">
        <v>67</v>
      </c>
      <c r="AT10" s="4">
        <v>4</v>
      </c>
      <c r="AU10" s="4">
        <v>0</v>
      </c>
      <c r="AV10" s="4">
        <v>26</v>
      </c>
      <c r="AW10" s="4">
        <v>28</v>
      </c>
      <c r="AX10" s="4">
        <v>5</v>
      </c>
      <c r="AY10" s="4">
        <v>2</v>
      </c>
      <c r="AZ10" s="4">
        <v>0</v>
      </c>
      <c r="BA10" s="4">
        <v>0</v>
      </c>
      <c r="BB10" s="4">
        <v>22</v>
      </c>
      <c r="BC10" s="4">
        <v>4</v>
      </c>
      <c r="BD10" s="4">
        <v>2</v>
      </c>
      <c r="BE10" s="4">
        <v>0</v>
      </c>
      <c r="BF10" s="4" t="s">
        <v>271</v>
      </c>
      <c r="BG10" s="4">
        <v>93</v>
      </c>
      <c r="BH10" s="4" t="s">
        <v>350</v>
      </c>
      <c r="BI10" s="4" t="s">
        <v>128</v>
      </c>
      <c r="BJ10" s="4" t="s">
        <v>129</v>
      </c>
      <c r="BK10" s="4"/>
      <c r="BL10" s="4"/>
      <c r="BM10" s="4"/>
      <c r="BN10" s="4" t="s">
        <v>68</v>
      </c>
      <c r="BO10" s="4" t="s">
        <v>351</v>
      </c>
      <c r="BP10" s="4" t="s">
        <v>352</v>
      </c>
      <c r="BQ10" s="1"/>
    </row>
    <row r="11" spans="1:69" ht="28.5" customHeight="1" x14ac:dyDescent="0.2">
      <c r="A11" s="4">
        <v>345554</v>
      </c>
      <c r="B11" s="4" t="s">
        <v>191</v>
      </c>
      <c r="C11" s="4" t="s">
        <v>125</v>
      </c>
      <c r="D11" s="4" t="s">
        <v>160</v>
      </c>
      <c r="E11" s="4" t="s">
        <v>166</v>
      </c>
      <c r="F11" s="4"/>
      <c r="G11" s="4"/>
      <c r="H11" s="4" t="s">
        <v>306</v>
      </c>
      <c r="I11" s="4" t="s">
        <v>134</v>
      </c>
      <c r="J11" s="4" t="s">
        <v>92</v>
      </c>
      <c r="K11" s="4" t="s">
        <v>63</v>
      </c>
      <c r="L11" s="4">
        <v>1</v>
      </c>
      <c r="M11" s="4">
        <v>1023929816</v>
      </c>
      <c r="N11" s="4" t="s">
        <v>135</v>
      </c>
      <c r="O11" s="4">
        <v>1023919313</v>
      </c>
      <c r="P11" s="4" t="s">
        <v>136</v>
      </c>
      <c r="Q11" s="4" t="s">
        <v>247</v>
      </c>
      <c r="R11" s="4" t="s">
        <v>310</v>
      </c>
      <c r="S11" s="8" t="s">
        <v>311</v>
      </c>
      <c r="T11" s="4">
        <v>0</v>
      </c>
      <c r="U11" s="8" t="s">
        <v>93</v>
      </c>
      <c r="V11" s="4" t="s">
        <v>111</v>
      </c>
      <c r="W11" s="4" t="s">
        <v>312</v>
      </c>
      <c r="X11" s="4"/>
      <c r="Y11" s="4" t="s">
        <v>93</v>
      </c>
      <c r="Z11" s="4" t="s">
        <v>112</v>
      </c>
      <c r="AA11" s="4" t="s">
        <v>312</v>
      </c>
      <c r="AB11" s="4"/>
      <c r="AC11" s="4" t="s">
        <v>313</v>
      </c>
      <c r="AD11" s="4"/>
      <c r="AE11" s="4"/>
      <c r="AF11" s="4" t="s">
        <v>311</v>
      </c>
      <c r="AG11" s="4" t="s">
        <v>314</v>
      </c>
      <c r="AH11" s="4" t="s">
        <v>72</v>
      </c>
      <c r="AI11" s="4">
        <v>3134306190</v>
      </c>
      <c r="AJ11" s="4">
        <v>35</v>
      </c>
      <c r="AK11" s="4" t="s">
        <v>315</v>
      </c>
      <c r="AL11" s="4" t="s">
        <v>82</v>
      </c>
      <c r="AM11" s="4" t="s">
        <v>117</v>
      </c>
      <c r="AN11" s="4" t="s">
        <v>170</v>
      </c>
      <c r="AO11" s="4" t="s">
        <v>316</v>
      </c>
      <c r="AP11" s="4" t="s">
        <v>66</v>
      </c>
      <c r="AQ11" s="4" t="s">
        <v>67</v>
      </c>
      <c r="AR11" s="4" t="s">
        <v>67</v>
      </c>
      <c r="AS11" s="4" t="s">
        <v>67</v>
      </c>
      <c r="AT11" s="4">
        <v>0</v>
      </c>
      <c r="AU11" s="4">
        <v>0</v>
      </c>
      <c r="AV11" s="4">
        <v>0</v>
      </c>
      <c r="AW11" s="4">
        <v>0</v>
      </c>
      <c r="AX11" s="4">
        <v>0</v>
      </c>
      <c r="AY11" s="4">
        <v>0</v>
      </c>
      <c r="AZ11" s="4">
        <v>0</v>
      </c>
      <c r="BA11" s="4">
        <v>0</v>
      </c>
      <c r="BB11" s="4">
        <v>4</v>
      </c>
      <c r="BC11" s="4">
        <v>1</v>
      </c>
      <c r="BD11" s="4">
        <v>38</v>
      </c>
      <c r="BE11" s="4">
        <v>2</v>
      </c>
      <c r="BF11" s="4" t="s">
        <v>240</v>
      </c>
      <c r="BG11" s="4">
        <v>45</v>
      </c>
      <c r="BH11" s="4" t="s">
        <v>317</v>
      </c>
      <c r="BI11" s="4"/>
      <c r="BJ11" s="4"/>
      <c r="BK11" s="4"/>
      <c r="BL11" s="4"/>
      <c r="BM11" s="4"/>
      <c r="BN11" s="4" t="s">
        <v>68</v>
      </c>
      <c r="BO11" s="4" t="s">
        <v>318</v>
      </c>
      <c r="BP11" s="4" t="s">
        <v>319</v>
      </c>
      <c r="BQ11" s="1"/>
    </row>
    <row r="12" spans="1:69" ht="28.5" customHeight="1" x14ac:dyDescent="0.2">
      <c r="A12" s="4">
        <v>345691</v>
      </c>
      <c r="B12" s="4" t="s">
        <v>73</v>
      </c>
      <c r="C12" s="4" t="s">
        <v>107</v>
      </c>
      <c r="D12" s="4" t="s">
        <v>205</v>
      </c>
      <c r="E12" s="4" t="s">
        <v>76</v>
      </c>
      <c r="F12" s="4"/>
      <c r="G12" s="4"/>
      <c r="H12" s="4" t="s">
        <v>77</v>
      </c>
      <c r="I12" s="4" t="s">
        <v>62</v>
      </c>
      <c r="J12" s="4" t="s">
        <v>63</v>
      </c>
      <c r="K12" s="4" t="s">
        <v>89</v>
      </c>
      <c r="L12" s="4">
        <v>2</v>
      </c>
      <c r="M12" s="4">
        <v>52384306</v>
      </c>
      <c r="N12" s="4" t="s">
        <v>109</v>
      </c>
      <c r="O12" s="4">
        <v>1023908884</v>
      </c>
      <c r="P12" s="4" t="s">
        <v>110</v>
      </c>
      <c r="Q12" s="4" t="s">
        <v>288</v>
      </c>
      <c r="R12" s="4" t="s">
        <v>321</v>
      </c>
      <c r="S12" s="8" t="s">
        <v>322</v>
      </c>
      <c r="T12" s="4">
        <v>0</v>
      </c>
      <c r="U12" s="8" t="s">
        <v>192</v>
      </c>
      <c r="V12" s="4" t="s">
        <v>249</v>
      </c>
      <c r="W12" s="4" t="s">
        <v>291</v>
      </c>
      <c r="X12" s="4"/>
      <c r="Y12" s="4" t="s">
        <v>192</v>
      </c>
      <c r="Z12" s="4" t="s">
        <v>192</v>
      </c>
      <c r="AA12" s="4" t="s">
        <v>291</v>
      </c>
      <c r="AB12" s="4"/>
      <c r="AC12" s="4" t="s">
        <v>322</v>
      </c>
      <c r="AD12" s="4"/>
      <c r="AE12" s="4"/>
      <c r="AF12" s="4" t="s">
        <v>323</v>
      </c>
      <c r="AG12" s="4" t="s">
        <v>324</v>
      </c>
      <c r="AH12" s="4" t="s">
        <v>72</v>
      </c>
      <c r="AI12" s="4">
        <v>3118519962</v>
      </c>
      <c r="AJ12" s="4">
        <v>15</v>
      </c>
      <c r="AK12" s="4" t="s">
        <v>325</v>
      </c>
      <c r="AL12" s="4" t="s">
        <v>94</v>
      </c>
      <c r="AM12" s="4" t="s">
        <v>281</v>
      </c>
      <c r="AN12" s="4" t="s">
        <v>281</v>
      </c>
      <c r="AO12" s="4" t="s">
        <v>326</v>
      </c>
      <c r="AP12" s="4" t="s">
        <v>95</v>
      </c>
      <c r="AQ12" s="4" t="s">
        <v>96</v>
      </c>
      <c r="AR12" s="4" t="s">
        <v>113</v>
      </c>
      <c r="AS12" s="4" t="s">
        <v>96</v>
      </c>
      <c r="AT12" s="4">
        <v>0</v>
      </c>
      <c r="AU12" s="4">
        <v>0</v>
      </c>
      <c r="AV12" s="4">
        <v>0</v>
      </c>
      <c r="AW12" s="4">
        <v>0</v>
      </c>
      <c r="AX12" s="4">
        <v>0</v>
      </c>
      <c r="AY12" s="4">
        <v>0</v>
      </c>
      <c r="AZ12" s="4">
        <v>0</v>
      </c>
      <c r="BA12" s="4">
        <v>0</v>
      </c>
      <c r="BB12" s="4">
        <v>2</v>
      </c>
      <c r="BC12" s="4">
        <v>1</v>
      </c>
      <c r="BD12" s="4">
        <v>6</v>
      </c>
      <c r="BE12" s="4">
        <v>2</v>
      </c>
      <c r="BF12" s="4" t="s">
        <v>327</v>
      </c>
      <c r="BG12" s="4">
        <v>11</v>
      </c>
      <c r="BH12" s="4" t="s">
        <v>328</v>
      </c>
      <c r="BI12" s="4"/>
      <c r="BJ12" s="4"/>
      <c r="BK12" s="4"/>
      <c r="BL12" s="4"/>
      <c r="BM12" s="4"/>
      <c r="BN12" s="4" t="s">
        <v>68</v>
      </c>
      <c r="BO12" s="4" t="s">
        <v>329</v>
      </c>
      <c r="BP12" s="4" t="s">
        <v>305</v>
      </c>
      <c r="BQ12" s="1"/>
    </row>
    <row r="13" spans="1:69" ht="28.5" customHeight="1" x14ac:dyDescent="0.2">
      <c r="A13" s="4">
        <v>347231</v>
      </c>
      <c r="B13" s="4" t="s">
        <v>191</v>
      </c>
      <c r="C13" s="4" t="s">
        <v>125</v>
      </c>
      <c r="D13" s="4" t="s">
        <v>160</v>
      </c>
      <c r="E13" s="4" t="s">
        <v>161</v>
      </c>
      <c r="F13" s="4"/>
      <c r="G13" s="4"/>
      <c r="H13" s="4" t="s">
        <v>353</v>
      </c>
      <c r="I13" s="4" t="s">
        <v>148</v>
      </c>
      <c r="J13" s="4" t="s">
        <v>78</v>
      </c>
      <c r="K13" s="4" t="s">
        <v>91</v>
      </c>
      <c r="L13" s="4">
        <v>1.5</v>
      </c>
      <c r="M13" s="4">
        <v>1032462243</v>
      </c>
      <c r="N13" s="4" t="s">
        <v>127</v>
      </c>
      <c r="O13" s="4">
        <v>1030672171</v>
      </c>
      <c r="P13" s="4" t="s">
        <v>244</v>
      </c>
      <c r="Q13" s="4" t="s">
        <v>276</v>
      </c>
      <c r="R13" s="4" t="s">
        <v>354</v>
      </c>
      <c r="S13" s="8" t="s">
        <v>289</v>
      </c>
      <c r="T13" s="4">
        <v>0</v>
      </c>
      <c r="U13" s="8" t="s">
        <v>102</v>
      </c>
      <c r="V13" s="4" t="s">
        <v>198</v>
      </c>
      <c r="W13" s="4" t="s">
        <v>280</v>
      </c>
      <c r="X13" s="4"/>
      <c r="Y13" s="4" t="s">
        <v>102</v>
      </c>
      <c r="Z13" s="4" t="s">
        <v>103</v>
      </c>
      <c r="AA13" s="4" t="s">
        <v>280</v>
      </c>
      <c r="AB13" s="4"/>
      <c r="AC13" s="4" t="s">
        <v>289</v>
      </c>
      <c r="AD13" s="4"/>
      <c r="AE13" s="4"/>
      <c r="AF13" s="4" t="s">
        <v>289</v>
      </c>
      <c r="AG13" s="4" t="s">
        <v>320</v>
      </c>
      <c r="AH13" s="4" t="s">
        <v>72</v>
      </c>
      <c r="AI13" s="4" t="s">
        <v>355</v>
      </c>
      <c r="AJ13" s="4">
        <v>40</v>
      </c>
      <c r="AK13" s="4" t="s">
        <v>356</v>
      </c>
      <c r="AL13" s="4" t="s">
        <v>82</v>
      </c>
      <c r="AM13" s="4" t="s">
        <v>104</v>
      </c>
      <c r="AN13" s="4" t="s">
        <v>105</v>
      </c>
      <c r="AO13" s="4" t="s">
        <v>309</v>
      </c>
      <c r="AP13" s="4" t="s">
        <v>66</v>
      </c>
      <c r="AQ13" s="4" t="s">
        <v>67</v>
      </c>
      <c r="AR13" s="4" t="s">
        <v>67</v>
      </c>
      <c r="AS13" s="4" t="s">
        <v>67</v>
      </c>
      <c r="AT13" s="4">
        <v>0</v>
      </c>
      <c r="AU13" s="4">
        <v>0</v>
      </c>
      <c r="AV13" s="4">
        <v>0</v>
      </c>
      <c r="AW13" s="4">
        <v>0</v>
      </c>
      <c r="AX13" s="4">
        <v>0</v>
      </c>
      <c r="AY13" s="4">
        <v>0</v>
      </c>
      <c r="AZ13" s="4">
        <v>0</v>
      </c>
      <c r="BA13" s="4">
        <v>0</v>
      </c>
      <c r="BB13" s="4">
        <v>19</v>
      </c>
      <c r="BC13" s="4">
        <v>3</v>
      </c>
      <c r="BD13" s="4">
        <v>7</v>
      </c>
      <c r="BE13" s="4">
        <v>2</v>
      </c>
      <c r="BF13" s="4" t="s">
        <v>204</v>
      </c>
      <c r="BG13" s="4">
        <v>31</v>
      </c>
      <c r="BH13" s="4" t="s">
        <v>357</v>
      </c>
      <c r="BI13" s="4"/>
      <c r="BJ13" s="4"/>
      <c r="BK13" s="4"/>
      <c r="BL13" s="4"/>
      <c r="BM13" s="4"/>
      <c r="BN13" s="4" t="s">
        <v>68</v>
      </c>
      <c r="BO13" s="4" t="s">
        <v>358</v>
      </c>
      <c r="BP13" s="4" t="s">
        <v>359</v>
      </c>
      <c r="BQ13" s="1"/>
    </row>
    <row r="14" spans="1:69" ht="28.5" customHeight="1" x14ac:dyDescent="0.2">
      <c r="A14" s="4">
        <v>348244</v>
      </c>
      <c r="B14" s="4" t="s">
        <v>73</v>
      </c>
      <c r="C14" s="4" t="s">
        <v>74</v>
      </c>
      <c r="D14" s="4" t="s">
        <v>75</v>
      </c>
      <c r="E14" s="4" t="s">
        <v>76</v>
      </c>
      <c r="F14" s="4"/>
      <c r="G14" s="4"/>
      <c r="H14" s="4" t="s">
        <v>360</v>
      </c>
      <c r="I14" s="4" t="s">
        <v>79</v>
      </c>
      <c r="J14" s="4" t="s">
        <v>88</v>
      </c>
      <c r="K14" s="4" t="s">
        <v>70</v>
      </c>
      <c r="L14" s="4">
        <v>1.5</v>
      </c>
      <c r="M14" s="4">
        <v>1032462243</v>
      </c>
      <c r="N14" s="4" t="s">
        <v>127</v>
      </c>
      <c r="O14" s="4">
        <v>1069740750</v>
      </c>
      <c r="P14" s="4" t="s">
        <v>202</v>
      </c>
      <c r="Q14" s="4" t="s">
        <v>361</v>
      </c>
      <c r="R14" s="4" t="s">
        <v>362</v>
      </c>
      <c r="S14" s="8" t="s">
        <v>363</v>
      </c>
      <c r="T14" s="4">
        <v>0</v>
      </c>
      <c r="U14" s="8" t="s">
        <v>102</v>
      </c>
      <c r="V14" s="4" t="s">
        <v>198</v>
      </c>
      <c r="W14" s="4" t="s">
        <v>64</v>
      </c>
      <c r="X14" s="4"/>
      <c r="Y14" s="4" t="s">
        <v>102</v>
      </c>
      <c r="Z14" s="4" t="s">
        <v>103</v>
      </c>
      <c r="AA14" s="4" t="s">
        <v>64</v>
      </c>
      <c r="AB14" s="4"/>
      <c r="AC14" s="4" t="s">
        <v>364</v>
      </c>
      <c r="AD14" s="4"/>
      <c r="AE14" s="4"/>
      <c r="AF14" s="4" t="s">
        <v>365</v>
      </c>
      <c r="AG14" s="4" t="s">
        <v>366</v>
      </c>
      <c r="AH14" s="4" t="s">
        <v>72</v>
      </c>
      <c r="AI14" s="4" t="s">
        <v>367</v>
      </c>
      <c r="AJ14" s="4">
        <v>40</v>
      </c>
      <c r="AK14" s="4" t="s">
        <v>368</v>
      </c>
      <c r="AL14" s="4" t="s">
        <v>82</v>
      </c>
      <c r="AM14" s="4" t="s">
        <v>104</v>
      </c>
      <c r="AN14" s="4" t="s">
        <v>105</v>
      </c>
      <c r="AO14" s="4" t="s">
        <v>106</v>
      </c>
      <c r="AP14" s="4" t="s">
        <v>66</v>
      </c>
      <c r="AQ14" s="4" t="s">
        <v>67</v>
      </c>
      <c r="AR14" s="4" t="s">
        <v>67</v>
      </c>
      <c r="AS14" s="4" t="s">
        <v>267</v>
      </c>
      <c r="AT14" s="4">
        <v>2</v>
      </c>
      <c r="AU14" s="4">
        <v>1</v>
      </c>
      <c r="AV14" s="4">
        <v>4</v>
      </c>
      <c r="AW14" s="4">
        <v>5</v>
      </c>
      <c r="AX14" s="4">
        <v>0</v>
      </c>
      <c r="AY14" s="4">
        <v>0</v>
      </c>
      <c r="AZ14" s="4">
        <v>0</v>
      </c>
      <c r="BA14" s="4">
        <v>0</v>
      </c>
      <c r="BB14" s="4">
        <v>0</v>
      </c>
      <c r="BC14" s="4">
        <v>0</v>
      </c>
      <c r="BD14" s="4">
        <v>0</v>
      </c>
      <c r="BE14" s="4">
        <v>0</v>
      </c>
      <c r="BF14" s="4" t="s">
        <v>119</v>
      </c>
      <c r="BG14" s="4">
        <v>12</v>
      </c>
      <c r="BH14" s="4" t="s">
        <v>369</v>
      </c>
      <c r="BI14" s="4" t="s">
        <v>128</v>
      </c>
      <c r="BJ14" s="4" t="s">
        <v>129</v>
      </c>
      <c r="BK14" s="4"/>
      <c r="BL14" s="4"/>
      <c r="BM14" s="4"/>
      <c r="BN14" s="4" t="s">
        <v>68</v>
      </c>
      <c r="BO14" s="4" t="s">
        <v>370</v>
      </c>
      <c r="BP14" s="4" t="s">
        <v>371</v>
      </c>
      <c r="BQ14" s="1"/>
    </row>
    <row r="15" spans="1:69" ht="28.5" customHeight="1" x14ac:dyDescent="0.2">
      <c r="A15" s="4">
        <v>348944</v>
      </c>
      <c r="B15" s="4" t="s">
        <v>191</v>
      </c>
      <c r="C15" s="4" t="s">
        <v>125</v>
      </c>
      <c r="D15" s="4" t="s">
        <v>160</v>
      </c>
      <c r="E15" s="4" t="s">
        <v>166</v>
      </c>
      <c r="F15" s="4"/>
      <c r="G15" s="4"/>
      <c r="H15" s="4" t="s">
        <v>372</v>
      </c>
      <c r="I15" s="4" t="s">
        <v>88</v>
      </c>
      <c r="J15" s="4" t="s">
        <v>246</v>
      </c>
      <c r="K15" s="4" t="s">
        <v>200</v>
      </c>
      <c r="L15" s="4">
        <v>1</v>
      </c>
      <c r="M15" s="4">
        <v>1010187171</v>
      </c>
      <c r="N15" s="4" t="s">
        <v>344</v>
      </c>
      <c r="O15" s="4">
        <v>1233492947</v>
      </c>
      <c r="P15" s="4" t="s">
        <v>218</v>
      </c>
      <c r="Q15" s="4" t="s">
        <v>301</v>
      </c>
      <c r="R15" s="4" t="s">
        <v>278</v>
      </c>
      <c r="S15" s="8" t="s">
        <v>303</v>
      </c>
      <c r="T15" s="4">
        <v>0</v>
      </c>
      <c r="U15" s="8" t="s">
        <v>81</v>
      </c>
      <c r="V15" s="4" t="s">
        <v>145</v>
      </c>
      <c r="W15" s="4" t="s">
        <v>274</v>
      </c>
      <c r="X15" s="4"/>
      <c r="Y15" s="4" t="s">
        <v>81</v>
      </c>
      <c r="Z15" s="4" t="s">
        <v>131</v>
      </c>
      <c r="AA15" s="4" t="s">
        <v>302</v>
      </c>
      <c r="AB15" s="4"/>
      <c r="AC15" s="4" t="s">
        <v>303</v>
      </c>
      <c r="AD15" s="4"/>
      <c r="AE15" s="4"/>
      <c r="AF15" s="4" t="s">
        <v>303</v>
      </c>
      <c r="AG15" s="4" t="s">
        <v>373</v>
      </c>
      <c r="AH15" s="4" t="s">
        <v>72</v>
      </c>
      <c r="AI15" s="4">
        <v>3134636579</v>
      </c>
      <c r="AJ15" s="4">
        <v>30</v>
      </c>
      <c r="AK15" s="4" t="s">
        <v>304</v>
      </c>
      <c r="AL15" s="4" t="s">
        <v>82</v>
      </c>
      <c r="AM15" s="4" t="s">
        <v>83</v>
      </c>
      <c r="AN15" s="4" t="s">
        <v>238</v>
      </c>
      <c r="AO15" s="4" t="s">
        <v>84</v>
      </c>
      <c r="AP15" s="4" t="s">
        <v>66</v>
      </c>
      <c r="AQ15" s="4" t="s">
        <v>67</v>
      </c>
      <c r="AR15" s="4" t="s">
        <v>67</v>
      </c>
      <c r="AS15" s="4" t="s">
        <v>67</v>
      </c>
      <c r="AT15" s="4">
        <v>0</v>
      </c>
      <c r="AU15" s="4">
        <v>0</v>
      </c>
      <c r="AV15" s="4">
        <v>0</v>
      </c>
      <c r="AW15" s="4">
        <v>0</v>
      </c>
      <c r="AX15" s="4">
        <v>0</v>
      </c>
      <c r="AY15" s="4">
        <v>0</v>
      </c>
      <c r="AZ15" s="4">
        <v>0</v>
      </c>
      <c r="BA15" s="4">
        <v>0</v>
      </c>
      <c r="BB15" s="4">
        <v>10</v>
      </c>
      <c r="BC15" s="4">
        <v>4</v>
      </c>
      <c r="BD15" s="4">
        <v>7</v>
      </c>
      <c r="BE15" s="4">
        <v>0</v>
      </c>
      <c r="BF15" s="4" t="s">
        <v>158</v>
      </c>
      <c r="BG15" s="4">
        <v>21</v>
      </c>
      <c r="BH15" s="4" t="s">
        <v>374</v>
      </c>
      <c r="BI15" s="4"/>
      <c r="BJ15" s="4"/>
      <c r="BK15" s="4"/>
      <c r="BL15" s="4"/>
      <c r="BM15" s="4"/>
      <c r="BN15" s="4" t="s">
        <v>68</v>
      </c>
      <c r="BO15" s="4" t="s">
        <v>375</v>
      </c>
      <c r="BP15" s="4" t="s">
        <v>376</v>
      </c>
      <c r="BQ15" s="1"/>
    </row>
    <row r="16" spans="1:69" ht="28.5" customHeight="1" x14ac:dyDescent="0.2">
      <c r="A16" s="4">
        <v>351778</v>
      </c>
      <c r="B16" s="4" t="s">
        <v>146</v>
      </c>
      <c r="C16" s="4" t="s">
        <v>125</v>
      </c>
      <c r="D16" s="4" t="s">
        <v>162</v>
      </c>
      <c r="E16" s="4" t="s">
        <v>163</v>
      </c>
      <c r="F16" s="4"/>
      <c r="G16" s="4"/>
      <c r="H16" s="4" t="s">
        <v>377</v>
      </c>
      <c r="I16" s="4" t="s">
        <v>79</v>
      </c>
      <c r="J16" s="4" t="s">
        <v>88</v>
      </c>
      <c r="K16" s="4" t="s">
        <v>92</v>
      </c>
      <c r="L16" s="4">
        <v>1</v>
      </c>
      <c r="M16" s="4">
        <v>1010187171</v>
      </c>
      <c r="N16" s="4" t="s">
        <v>344</v>
      </c>
      <c r="O16" s="4">
        <v>1030669661</v>
      </c>
      <c r="P16" s="4" t="s">
        <v>268</v>
      </c>
      <c r="Q16" s="4" t="s">
        <v>378</v>
      </c>
      <c r="R16" s="4" t="s">
        <v>379</v>
      </c>
      <c r="S16" s="8" t="s">
        <v>380</v>
      </c>
      <c r="T16" s="4">
        <v>0</v>
      </c>
      <c r="U16" s="8" t="s">
        <v>81</v>
      </c>
      <c r="V16" s="4" t="s">
        <v>145</v>
      </c>
      <c r="W16" s="4" t="s">
        <v>138</v>
      </c>
      <c r="X16" s="4"/>
      <c r="Y16" s="4" t="s">
        <v>81</v>
      </c>
      <c r="Z16" s="4" t="s">
        <v>131</v>
      </c>
      <c r="AA16" s="4" t="s">
        <v>138</v>
      </c>
      <c r="AB16" s="4"/>
      <c r="AC16" s="4" t="s">
        <v>380</v>
      </c>
      <c r="AD16" s="4"/>
      <c r="AE16" s="4"/>
      <c r="AF16" s="4" t="s">
        <v>381</v>
      </c>
      <c r="AG16" s="4" t="s">
        <v>382</v>
      </c>
      <c r="AH16" s="4" t="s">
        <v>72</v>
      </c>
      <c r="AI16" s="4">
        <v>3203214084</v>
      </c>
      <c r="AJ16" s="4">
        <v>30</v>
      </c>
      <c r="AK16" s="4" t="s">
        <v>383</v>
      </c>
      <c r="AL16" s="4" t="s">
        <v>65</v>
      </c>
      <c r="AM16" s="4" t="s">
        <v>83</v>
      </c>
      <c r="AN16" s="4" t="s">
        <v>139</v>
      </c>
      <c r="AO16" s="4" t="s">
        <v>140</v>
      </c>
      <c r="AP16" s="4" t="s">
        <v>66</v>
      </c>
      <c r="AQ16" s="4" t="s">
        <v>67</v>
      </c>
      <c r="AR16" s="4" t="s">
        <v>241</v>
      </c>
      <c r="AS16" s="4" t="s">
        <v>67</v>
      </c>
      <c r="AT16" s="4">
        <v>0</v>
      </c>
      <c r="AU16" s="4">
        <v>0</v>
      </c>
      <c r="AV16" s="4">
        <v>0</v>
      </c>
      <c r="AW16" s="4">
        <v>0</v>
      </c>
      <c r="AX16" s="4">
        <v>0</v>
      </c>
      <c r="AY16" s="4">
        <v>0</v>
      </c>
      <c r="AZ16" s="4">
        <v>0</v>
      </c>
      <c r="BA16" s="4">
        <v>0</v>
      </c>
      <c r="BB16" s="4">
        <v>4</v>
      </c>
      <c r="BC16" s="4">
        <v>5</v>
      </c>
      <c r="BD16" s="4">
        <v>130</v>
      </c>
      <c r="BE16" s="4">
        <v>20</v>
      </c>
      <c r="BF16" s="4" t="s">
        <v>290</v>
      </c>
      <c r="BG16" s="4">
        <v>159</v>
      </c>
      <c r="BH16" s="4" t="s">
        <v>384</v>
      </c>
      <c r="BI16" s="4"/>
      <c r="BJ16" s="4"/>
      <c r="BK16" s="4"/>
      <c r="BL16" s="4"/>
      <c r="BM16" s="4"/>
      <c r="BN16" s="4" t="s">
        <v>68</v>
      </c>
      <c r="BO16" s="4" t="s">
        <v>385</v>
      </c>
      <c r="BP16" s="4" t="s">
        <v>386</v>
      </c>
      <c r="BQ16" s="1"/>
    </row>
    <row r="17" spans="46:59" ht="28.5" customHeight="1" x14ac:dyDescent="0.2">
      <c r="AT17" s="2">
        <f>SUM(AT2:AT16)</f>
        <v>6</v>
      </c>
      <c r="AU17" s="2">
        <f t="shared" ref="AU17:BG17" si="0">SUM(AU2:AU16)</f>
        <v>1</v>
      </c>
      <c r="AV17" s="2">
        <f t="shared" si="0"/>
        <v>30</v>
      </c>
      <c r="AW17" s="2">
        <f t="shared" si="0"/>
        <v>33</v>
      </c>
      <c r="AX17" s="2">
        <f t="shared" si="0"/>
        <v>7</v>
      </c>
      <c r="AY17" s="2">
        <f t="shared" si="0"/>
        <v>2</v>
      </c>
      <c r="AZ17" s="2">
        <f t="shared" si="0"/>
        <v>2</v>
      </c>
      <c r="BA17" s="2">
        <f t="shared" si="0"/>
        <v>0</v>
      </c>
      <c r="BB17" s="2">
        <f t="shared" si="0"/>
        <v>157</v>
      </c>
      <c r="BC17" s="2">
        <f t="shared" si="0"/>
        <v>25</v>
      </c>
      <c r="BD17" s="2">
        <f t="shared" si="0"/>
        <v>300</v>
      </c>
      <c r="BE17" s="2">
        <f t="shared" si="0"/>
        <v>48</v>
      </c>
      <c r="BF17" s="2">
        <f t="shared" si="0"/>
        <v>0</v>
      </c>
      <c r="BG17" s="2">
        <f t="shared" si="0"/>
        <v>611</v>
      </c>
    </row>
  </sheetData>
  <autoFilter ref="A1:BQ16" xr:uid="{1324BE51-AF11-4E89-8559-B121A4344769}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E6292D3-4E86-43DF-8672-02FAD23F981A}">
  <dimension ref="F1:F17"/>
  <sheetViews>
    <sheetView workbookViewId="0">
      <selection activeCell="F2" sqref="F2:F10"/>
    </sheetView>
  </sheetViews>
  <sheetFormatPr baseColWidth="10" defaultRowHeight="15.75" x14ac:dyDescent="0.25"/>
  <cols>
    <col min="6" max="6" width="11" style="2"/>
  </cols>
  <sheetData>
    <row r="1" spans="6:6" ht="24" x14ac:dyDescent="0.25">
      <c r="F1" s="3" t="s">
        <v>20</v>
      </c>
    </row>
    <row r="2" spans="6:6" ht="24" x14ac:dyDescent="0.25">
      <c r="F2" s="4" t="s">
        <v>219</v>
      </c>
    </row>
    <row r="3" spans="6:6" x14ac:dyDescent="0.25">
      <c r="F3" s="4" t="s">
        <v>97</v>
      </c>
    </row>
    <row r="4" spans="6:6" ht="24" x14ac:dyDescent="0.25">
      <c r="F4" s="4" t="s">
        <v>192</v>
      </c>
    </row>
    <row r="5" spans="6:6" ht="24" x14ac:dyDescent="0.25">
      <c r="F5" s="4" t="s">
        <v>102</v>
      </c>
    </row>
    <row r="6" spans="6:6" ht="24" x14ac:dyDescent="0.25">
      <c r="F6" s="4" t="s">
        <v>143</v>
      </c>
    </row>
    <row r="7" spans="6:6" ht="24" x14ac:dyDescent="0.25">
      <c r="F7" s="4" t="s">
        <v>93</v>
      </c>
    </row>
    <row r="8" spans="6:6" x14ac:dyDescent="0.25">
      <c r="F8" s="4" t="s">
        <v>120</v>
      </c>
    </row>
    <row r="9" spans="6:6" x14ac:dyDescent="0.25">
      <c r="F9" s="4" t="s">
        <v>81</v>
      </c>
    </row>
    <row r="10" spans="6:6" x14ac:dyDescent="0.25">
      <c r="F10" s="4" t="s">
        <v>99</v>
      </c>
    </row>
    <row r="11" spans="6:6" x14ac:dyDescent="0.25">
      <c r="F11" s="10"/>
    </row>
    <row r="12" spans="6:6" x14ac:dyDescent="0.25">
      <c r="F12"/>
    </row>
    <row r="13" spans="6:6" x14ac:dyDescent="0.25">
      <c r="F13"/>
    </row>
    <row r="14" spans="6:6" x14ac:dyDescent="0.25">
      <c r="F14"/>
    </row>
    <row r="15" spans="6:6" x14ac:dyDescent="0.25">
      <c r="F15"/>
    </row>
    <row r="16" spans="6:6" x14ac:dyDescent="0.25">
      <c r="F16"/>
    </row>
    <row r="17" spans="6:6" x14ac:dyDescent="0.25">
      <c r="F17"/>
    </row>
  </sheetData>
  <autoFilter ref="F1:F16" xr:uid="{3E6292D3-4E86-43DF-8672-02FAD23F981A}">
    <sortState xmlns:xlrd2="http://schemas.microsoft.com/office/spreadsheetml/2017/richdata2" ref="F2:F16">
      <sortCondition ref="F1:F16"/>
    </sortState>
  </autoFilter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Hoja1</vt:lpstr>
      <vt:lpstr>Hoja2</vt:lpstr>
    </vt:vector>
  </TitlesOfParts>
  <Manager/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Daniel Alejandro PRADO Mendoza</dc:creator>
  <cp:keywords/>
  <dc:description/>
  <cp:lastModifiedBy>Ruth Maritza Silva Prieto</cp:lastModifiedBy>
  <dcterms:created xsi:type="dcterms:W3CDTF">2019-03-29T03:26:27Z</dcterms:created>
  <dcterms:modified xsi:type="dcterms:W3CDTF">2025-01-28T23:26:13Z</dcterms:modified>
  <cp:category/>
</cp:coreProperties>
</file>